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Я ИПР 2025-2029\ЗАМЕЧАНИЯ 3\Сметы\"/>
    </mc:Choice>
  </mc:AlternateContent>
  <xr:revisionPtr revIDLastSave="0" documentId="13_ncr:1_{456D9CBD-4B99-4BA3-B284-CFE72A7FA4B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З" sheetId="1" r:id="rId1"/>
    <sheet name="ССР" sheetId="4" r:id="rId2"/>
    <sheet name="КЛ-6 кВ" sheetId="3" r:id="rId3"/>
  </sheets>
  <definedNames>
    <definedName name="_xlnm.Print_Titles" localSheetId="2">'КЛ-6 кВ'!$38:$38</definedName>
    <definedName name="_xlnm.Print_Titles" localSheetId="0">СЗ!$27:$27</definedName>
    <definedName name="_xlnm.Print_Titles" localSheetId="1">ССР!$24:$24</definedName>
    <definedName name="_xlnm.Print_Area" localSheetId="2">'КЛ-6 кВ'!$A$1:$P$357</definedName>
    <definedName name="_xlnm.Print_Area" localSheetId="0">СЗ!$A$1:$G$46</definedName>
    <definedName name="_xlnm.Print_Area" localSheetId="1">ССР!$A$1:$H$60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4" i="1" l="1"/>
  <c r="G32" i="1"/>
  <c r="G35" i="1" s="1"/>
  <c r="G31" i="1"/>
  <c r="G29" i="1"/>
  <c r="K31" i="1"/>
  <c r="K30" i="1"/>
  <c r="K29" i="1"/>
  <c r="K28" i="1"/>
</calcChain>
</file>

<file path=xl/sharedStrings.xml><?xml version="1.0" encoding="utf-8"?>
<sst xmlns="http://schemas.openxmlformats.org/spreadsheetml/2006/main" count="1526" uniqueCount="388">
  <si>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</si>
  <si>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</si>
  <si>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</si>
  <si>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</si>
  <si>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</si>
  <si>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</si>
  <si>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6 396,424 тыс. руб.</t>
  </si>
  <si>
    <t>(ссылка на документ об утверждении)</t>
  </si>
  <si>
    <t>"____"______________20___г.</t>
  </si>
  <si>
    <t xml:space="preserve">СВОДКА ЗАТРАТ </t>
  </si>
  <si>
    <t>Переустройство электрических сетей 6 кВ от ТП-15 до ТП-102 в целях повышения надежности и качества электроснабжения потребителей города Кузнецка (идентификатор инвестиционного проекта - Р_П.2026.01)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</si>
  <si>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</si>
  <si>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</si>
  <si>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</si>
  <si>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</si>
  <si>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</si>
  <si>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</si>
  <si>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</si>
  <si>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</si>
  <si>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</si>
  <si>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</si>
  <si>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</si>
  <si>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</si>
  <si>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</si>
  <si>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</si>
  <si>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</si>
  <si>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</si>
  <si>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</si>
  <si>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</si>
  <si>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 xml:space="preserve">    в том числе</t>
  </si>
  <si>
    <t>2.1</t>
  </si>
  <si>
    <t xml:space="preserve">        НДС</t>
  </si>
  <si>
    <t>[подпись (инициалы, фамилия)]</t>
  </si>
  <si>
    <t>Заказчик</t>
  </si>
  <si>
    <t>[должность, подпись (инициалы, фамилия)]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</si>
  <si>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</si>
  <si>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</si>
  <si>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</si>
  <si>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</si>
  <si>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</si>
  <si>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</si>
  <si>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</si>
  <si>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</si>
  <si>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</si>
  <si>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</si>
  <si>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</si>
  <si>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</si>
  <si>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</si>
  <si>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</si>
  <si>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</si>
  <si>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</si>
  <si>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</si>
  <si>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</si>
  <si>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ЛОКАЛЬНЫЙ СМЕТНЫЙ РАСЧЕТ (СМЕТА) № 1</t>
  </si>
  <si>
    <t>строительство кабельной линии 6 кВ от ТП-15 до ТП-102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</si>
  <si>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</si>
  <si>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</si>
  <si>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</si>
  <si>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</si>
  <si>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</si>
  <si>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</si>
  <si>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</si>
  <si>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</si>
  <si>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</si>
  <si>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</si>
  <si>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</si>
  <si>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</si>
  <si>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</si>
  <si>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</si>
  <si>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</si>
  <si>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</si>
  <si>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</si>
  <si>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</si>
  <si>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</si>
  <si>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</si>
  <si>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</si>
  <si>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</si>
  <si>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</si>
  <si>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</si>
  <si>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</si>
  <si>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</si>
  <si>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</si>
  <si>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</si>
  <si>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</si>
  <si>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</si>
  <si>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</si>
  <si>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</si>
  <si>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</si>
  <si>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</si>
  <si>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ГЭСН01-02-058-02</t>
  </si>
  <si>
    <t>Копание ям вручную без креплений для стоек и столбов: без откосов глубиной до 0,7 м, группа грунтов 2</t>
  </si>
  <si>
    <t>100 м3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</si>
  <si>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</si>
  <si>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</si>
  <si>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</si>
  <si>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</si>
  <si>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</si>
  <si>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</si>
  <si>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</si>
  <si>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</si>
  <si>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ГЭСН01-02-061-02</t>
  </si>
  <si>
    <t>Засыпка вручную траншей, пазух котлованов и ям, группа грунтов: 2</t>
  </si>
  <si>
    <t>3</t>
  </si>
  <si>
    <t>ГЭСН01-02-034-01</t>
  </si>
  <si>
    <t>Разработка траншеи шириной до 150 мм и глубиной 500 мм, группа грунтов 3</t>
  </si>
  <si>
    <t>км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</si>
  <si>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</si>
  <si>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</si>
  <si>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</si>
  <si>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</si>
  <si>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4</t>
  </si>
  <si>
    <t>ГЭСН01-02-034-02</t>
  </si>
  <si>
    <t>При изменении глубины траншеи на 100 мм добавлять или исключать к норме 01-02-034-01</t>
  </si>
  <si>
    <t>5</t>
  </si>
  <si>
    <t>ГЭСН01-01-012-41</t>
  </si>
  <si>
    <t>Разработка грунта экскаваторами с погрузкой на автомобили-самосвалы, вместимость ковша 0,25 м3, группа грунтов: 2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</si>
  <si>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</si>
  <si>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</si>
  <si>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</si>
  <si>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</si>
  <si>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</si>
  <si>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</si>
  <si>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ГЭСН01-02-055-02</t>
  </si>
  <si>
    <t>Доработка грунта вручную с креплениями в траншеях шириной до 2 м, глубиной: до 2 м, группа грунтов 2</t>
  </si>
  <si>
    <t>7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</si>
  <si>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</si>
  <si>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</si>
  <si>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</si>
  <si>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8</t>
  </si>
  <si>
    <t>ГЭСН01-01-016-02</t>
  </si>
  <si>
    <t>Работа на отвале, группа грунтов: 2-3</t>
  </si>
  <si>
    <t>10</t>
  </si>
  <si>
    <t>11</t>
  </si>
  <si>
    <t>ГЭСН01-02-005-01</t>
  </si>
  <si>
    <t>Уплотнение грунта пневматическими трамбовками, группа грунтов: 1-2</t>
  </si>
  <si>
    <t>12</t>
  </si>
  <si>
    <t>ГЭСН22-01-021-05</t>
  </si>
  <si>
    <t>Укладка трубопроводов из полиэтиленовых труб диаметром: 160 мм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</si>
  <si>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</si>
  <si>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</si>
  <si>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</si>
  <si>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</si>
  <si>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Всего по разделу 1 Земляные работы</t>
  </si>
  <si>
    <t>Раздел 2. Монтажные работы</t>
  </si>
  <si>
    <t>13</t>
  </si>
  <si>
    <t>ГЭСНм08-02-142-01</t>
  </si>
  <si>
    <t>Устройство постели при одном кабеле в траншее</t>
  </si>
  <si>
    <t>100 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</si>
  <si>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</si>
  <si>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</si>
  <si>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</si>
  <si>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</si>
  <si>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14</t>
  </si>
  <si>
    <t>ГЭСНм08-02-143-01</t>
  </si>
  <si>
    <t>Покрытие кабеля, проложенного в траншее: кирпичом одного кабеля</t>
  </si>
  <si>
    <t>15</t>
  </si>
  <si>
    <t>ГЭСНм08-02-141-05</t>
  </si>
  <si>
    <t>Кабель до 35 кВ в готовых траншеях без покрытий, масса 1 м: свыше 6 до 9 кг</t>
  </si>
  <si>
    <t>16</t>
  </si>
  <si>
    <t>ГЭСНм08-02-148-05</t>
  </si>
  <si>
    <t>Кабель до 35 кВ в проложенных трубах, блоках и коробах, масса 1 м кабеля: до 9 кг (в т.ч. ГНБ - 65 м)</t>
  </si>
  <si>
    <t>17</t>
  </si>
  <si>
    <t>ГЭСНм08-02-145-05</t>
  </si>
  <si>
    <t>Кабель до 35 кВ, прокладываемый по дну канала без креплений, масса 1 м кабеля: до 9 кг</t>
  </si>
  <si>
    <t>18</t>
  </si>
  <si>
    <t>Кабель до 35 кВ в проложенных трубах, блоках и коробах, масса 1 м кабеля: до 9 кг</t>
  </si>
  <si>
    <t>19</t>
  </si>
  <si>
    <t>ГЭСНм08-02-157-01</t>
  </si>
  <si>
    <t>Снятие с кабеля верхнего джутового покрова, масса 1 м кабеля: до 9 кг</t>
  </si>
  <si>
    <t>20</t>
  </si>
  <si>
    <t>ГЭСНм08-02-144-07</t>
  </si>
  <si>
    <t>Присоединение к зажимам жил проводов или кабелей сечением: до 240 мм2</t>
  </si>
  <si>
    <t>100 шт</t>
  </si>
  <si>
    <t>21</t>
  </si>
  <si>
    <t>ГЭСНм08-02-165-08</t>
  </si>
  <si>
    <t>Муфта концевая эпоксидная для 3-жильного кабеля напряжением: до 10 кВ, сечение одной жилы до 185 мм2</t>
  </si>
  <si>
    <t>шт</t>
  </si>
  <si>
    <t>22</t>
  </si>
  <si>
    <t>ГЭСНм08-02-167-09</t>
  </si>
  <si>
    <t>Муфта соединительная эпоксидная для 3-4-жильного кабеля напряжением: до 10 кВ, сечение жил до 185 мм2</t>
  </si>
  <si>
    <t>23</t>
  </si>
  <si>
    <t>ГЭСНм08-02-374-01</t>
  </si>
  <si>
    <t>Устройство ввода в здание</t>
  </si>
  <si>
    <t>24</t>
  </si>
  <si>
    <t>ГЭСНм08-02-155-01</t>
  </si>
  <si>
    <t>Герметизация проходов при вводе кабелей во взрывоопасные помещения уплотнительной массой</t>
  </si>
  <si>
    <t>25</t>
  </si>
  <si>
    <t>ГЭСНм08-01-058-01</t>
  </si>
  <si>
    <t>Выключатель нагрузки с приводом: ручным</t>
  </si>
  <si>
    <t>26</t>
  </si>
  <si>
    <t>ГЭСНм08-03-574-09</t>
  </si>
  <si>
    <t>Разводка по устройствам и подключение жил кабелей или проводов сечением: до 240 мм2</t>
  </si>
  <si>
    <t>Всего по разделу 2 Монтажные работы</t>
  </si>
  <si>
    <t>Раздел 3. Переход дороги методом ГНБ</t>
  </si>
  <si>
    <t>27</t>
  </si>
  <si>
    <t>ГЭСН04-01-074-01</t>
  </si>
  <si>
    <t>Монтаж машины горизонтального бурения прессово-шнекового типа РВА</t>
  </si>
  <si>
    <t>Пр/812-004.0-1</t>
  </si>
  <si>
    <t>НР Скважины</t>
  </si>
  <si>
    <t>Пр/774-004.0</t>
  </si>
  <si>
    <t>СП Скважины</t>
  </si>
  <si>
    <t>28</t>
  </si>
  <si>
    <t>ГЭСН04-01-075-01</t>
  </si>
  <si>
    <t>Демонтаж машины горизонтального бурения прессово-шнекового типа РВА</t>
  </si>
  <si>
    <t>29</t>
  </si>
  <si>
    <t>ГЭСН04-01-076-01</t>
  </si>
  <si>
    <t>Бурение пилотной скважины машиной горизонтального бурения прессово-шнековой с усилием продавливания 203 ТС (2000кН)</t>
  </si>
  <si>
    <t>30</t>
  </si>
  <si>
    <t>ГЭСН04-01-077-09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</si>
  <si>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</si>
  <si>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Всего по разделу 3 Переход дороги методом ГНБ</t>
  </si>
  <si>
    <t>Раздел 4. Материалы</t>
  </si>
  <si>
    <t>32</t>
  </si>
  <si>
    <t>ТЦ_21.1.07.02_63_6330069019_01.01.1900_02_1.1</t>
  </si>
  <si>
    <t>Кабель АСБл-10 3х185</t>
  </si>
  <si>
    <t>м</t>
  </si>
  <si>
    <t>33</t>
  </si>
  <si>
    <t>ФСБЦ-20.2.09.08-0027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</si>
  <si>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</si>
  <si>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34</t>
  </si>
  <si>
    <t>ФСБЦ-20.2.09.04-0010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</si>
  <si>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</si>
  <si>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35</t>
  </si>
  <si>
    <t>ФСБЦ-02.3.01.02-1102</t>
  </si>
  <si>
    <t>Песок природный для строительных работ</t>
  </si>
  <si>
    <t>м3</t>
  </si>
  <si>
    <t>36</t>
  </si>
  <si>
    <t>ФСБЦ-06.1.01.05-0019</t>
  </si>
  <si>
    <t>Кирпич керамический</t>
  </si>
  <si>
    <t>1000 шт</t>
  </si>
  <si>
    <t>37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</si>
  <si>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</si>
  <si>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</si>
  <si>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38</t>
  </si>
  <si>
    <t>ФСБЦ-01.4.03.03-0036</t>
  </si>
  <si>
    <t>Состав полимерный для кондиционирования грунтов глинистых, плотность 1,04 г/см3 при температуре +20 °C</t>
  </si>
  <si>
    <t>кг</t>
  </si>
  <si>
    <t>39</t>
  </si>
  <si>
    <t>ФСБЦ-24.3.03.11-0012</t>
  </si>
  <si>
    <t>Трубы полиэтиленовые ПЭ100, номинальный наружный диаметр 160 мм</t>
  </si>
  <si>
    <t>40</t>
  </si>
  <si>
    <t>ТЦ_62.3.00.00_78_7804526950_01.01.1900_02_2.2</t>
  </si>
  <si>
    <t>Выключатель нагрузки ВНА-10/630-П-з-ПТ1.3-И2-УХЛ 145608 КЭАЗ</t>
  </si>
  <si>
    <t>шт.</t>
  </si>
  <si>
    <t>Всего по разделу 4 Материалы</t>
  </si>
  <si>
    <t>Раздел 5. Пусконаладочные работы</t>
  </si>
  <si>
    <t>41</t>
  </si>
  <si>
    <t>ГЭСНп01-11-024-02</t>
  </si>
  <si>
    <t>Фазировка электрической линии или трансформатора с сетью напряжением: свыше 1 кВ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</si>
  <si>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</si>
  <si>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</si>
  <si>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</si>
  <si>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</si>
  <si>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42</t>
  </si>
  <si>
    <t>ГЭСНп01-12-027-01</t>
  </si>
  <si>
    <t>Испытание кабеля силового длиной до 500 м напряжением: до 10 кВ</t>
  </si>
  <si>
    <t>испытание</t>
  </si>
  <si>
    <t>43</t>
  </si>
  <si>
    <t>ГЭСНп01-12-027-04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</si>
  <si>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</si>
  <si>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</si>
  <si>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44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</si>
  <si>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</si>
  <si>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</si>
  <si>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45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</si>
  <si>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</si>
  <si>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</si>
  <si>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46</t>
  </si>
  <si>
    <t>ГЭСНп01-03-020-01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</si>
  <si>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</si>
  <si>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47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</si>
  <si>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</si>
  <si>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</si>
  <si>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</si>
  <si>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48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</si>
  <si>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</si>
  <si>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</si>
  <si>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</si>
  <si>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</si>
  <si>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</si>
  <si>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</si>
  <si>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</si>
  <si>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Всего по разделу 5 Пусконаладочные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</si>
  <si>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</si>
  <si>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</si>
  <si>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</si>
  <si>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</si>
  <si>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</si>
  <si>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</si>
  <si>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</si>
  <si>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</si>
  <si>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</si>
  <si>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</si>
  <si>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</si>
  <si>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</si>
  <si>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</si>
  <si>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</si>
  <si>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</si>
  <si>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</si>
  <si>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</si>
  <si>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</si>
  <si>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</si>
  <si>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</si>
  <si>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</si>
  <si>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</si>
  <si>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</si>
  <si>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</si>
  <si>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</si>
  <si>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</si>
  <si>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</si>
  <si>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Отдельные виды работ и затрат, относимые на стоимость прочих работ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</si>
  <si>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</si>
  <si>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</si>
  <si>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</si>
  <si>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</si>
  <si>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</si>
  <si>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</si>
  <si>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</si>
  <si>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</si>
  <si>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</si>
  <si>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</si>
  <si>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</si>
  <si>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1541,0116089</t>
  </si>
  <si>
    <t xml:space="preserve">          Затраты труда машинистов</t>
  </si>
  <si>
    <t>642,0595357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</si>
  <si>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</si>
  <si>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</si>
  <si>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</si>
  <si>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</si>
  <si>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</si>
  <si>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</si>
  <si>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</si>
  <si>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(Е.С. Племянникова)</t>
  </si>
  <si>
    <t>Проверил:</t>
  </si>
  <si>
    <t>(М.В. Буханова)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</si>
  <si>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</si>
  <si>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</si>
  <si>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</si>
  <si>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Итого сметная стоимость в прогнозном уровне цен*</t>
  </si>
  <si>
    <t>Итого сметная стоимость в прогнозном уровне цен (с НДС 20 %)*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</si>
  <si>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</si>
  <si>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Составил</t>
  </si>
  <si>
    <t>Проверил</t>
  </si>
  <si>
    <t>Индекс-дефляторы</t>
  </si>
  <si>
    <t xml:space="preserve">   АО «Горэлектросеть» 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</si>
  <si>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</si>
  <si>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</si>
  <si>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</si>
  <si>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</si>
  <si>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</si>
  <si>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 xml:space="preserve"> АО «Горэлектросеть»</t>
  </si>
  <si>
    <t>Приложение № 6</t>
  </si>
  <si>
    <t>"Утвержден" "___"______________________2025г</t>
  </si>
  <si>
    <t>Сводный сметный расчет сметной стоимостью 6 396,424 тыс. руб.</t>
  </si>
  <si>
    <t xml:space="preserve">Составлен в текущем уровне цен </t>
  </si>
  <si>
    <t>Наименование глав, объектов капитального строительства, работ и затрат</t>
  </si>
  <si>
    <t>Строительных
(ремонтно- строительных, ремонтно-реставрационных) работ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</si>
  <si>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</si>
  <si>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</si>
  <si>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</si>
  <si>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</si>
  <si>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</si>
  <si>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</si>
  <si>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</si>
  <si>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</si>
  <si>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</si>
  <si>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</si>
  <si>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</si>
  <si>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</si>
  <si>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</si>
  <si>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</si>
  <si>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</si>
  <si>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</si>
  <si>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</si>
  <si>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</si>
  <si>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</si>
  <si>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</si>
  <si>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</si>
  <si>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</si>
  <si>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</si>
  <si>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</si>
  <si>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</si>
  <si>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</si>
  <si>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</si>
  <si>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</si>
  <si>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 xml:space="preserve">СВОДНЫЙ СМЕТНЫЙ РАСЧЕТ СТОИМОСТИ СТРОИТЕЛЬСТВА </t>
  </si>
  <si>
    <t>Е.С. Племянникова</t>
  </si>
  <si>
    <t>М.В. Буханова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</si>
</sst>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0.000"/>
    <numFmt numFmtId="166" formatCode="0.0000"/>
    <numFmt numFmtId="167" formatCode="0.0"/>
    <numFmt numFmtId="168" formatCode="0.000000"/>
  </numFmts>
  <fonts count="3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i/>
      <sz val="8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2"/>
      <name val="Times New Roman"/>
      <family val="1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2" fillId="0" borderId="0"/>
    <xf numFmtId="0" fontId="31" fillId="0" borderId="0"/>
    <xf numFmtId="0" fontId="22" fillId="0" borderId="0"/>
  </cellStyleXfs>
  <cellXfs count="3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16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165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16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wrapText="1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4" fillId="0" borderId="0" xfId="0" applyNumberFormat="1" applyFont="1" applyAlignment="1">
      <alignment horizontal="right"/>
    </xf>
    <xf numFmtId="49" fontId="14" fillId="0" borderId="0" xfId="0" applyNumberFormat="1" applyFont="1"/>
    <xf numFmtId="49" fontId="14" fillId="0" borderId="0" xfId="0" applyNumberFormat="1" applyFont="1" applyAlignment="1">
      <alignment horizontal="left" vertical="top" wrapText="1"/>
    </xf>
    <xf numFmtId="0" fontId="14" fillId="0" borderId="2" xfId="0" applyFont="1" applyBorder="1" applyAlignment="1">
      <alignment horizontal="left" wrapText="1"/>
    </xf>
    <xf numFmtId="0" fontId="15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4" fillId="0" borderId="11" xfId="0" applyFont="1" applyBorder="1" applyAlignment="1">
      <alignment horizontal="left" wrapText="1"/>
    </xf>
    <xf numFmtId="0" fontId="14" fillId="0" borderId="0" xfId="0" applyFont="1" applyAlignment="1">
      <alignment wrapText="1"/>
    </xf>
    <xf numFmtId="49" fontId="15" fillId="0" borderId="0" xfId="0" applyNumberFormat="1" applyFont="1" applyAlignment="1">
      <alignment vertical="top" wrapText="1"/>
    </xf>
    <xf numFmtId="0" fontId="15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/>
    <xf numFmtId="49" fontId="14" fillId="0" borderId="0" xfId="0" applyNumberFormat="1" applyFont="1" applyAlignment="1">
      <alignment horizontal="left"/>
    </xf>
    <xf numFmtId="49" fontId="14" fillId="0" borderId="0" xfId="0" applyNumberFormat="1" applyFont="1" applyAlignment="1">
      <alignment vertical="top"/>
    </xf>
    <xf numFmtId="49" fontId="14" fillId="0" borderId="1" xfId="0" applyNumberFormat="1" applyFont="1" applyBorder="1" applyAlignment="1">
      <alignment vertical="top"/>
    </xf>
    <xf numFmtId="49" fontId="14" fillId="0" borderId="2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top"/>
    </xf>
    <xf numFmtId="49" fontId="16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4" fillId="0" borderId="0" xfId="0" applyNumberFormat="1" applyFont="1" applyAlignment="1">
      <alignment wrapText="1"/>
    </xf>
    <xf numFmtId="49" fontId="14" fillId="0" borderId="2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49" fontId="13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left"/>
    </xf>
    <xf numFmtId="0" fontId="14" fillId="0" borderId="0" xfId="0" applyFont="1"/>
    <xf numFmtId="0" fontId="14" fillId="0" borderId="2" xfId="0" applyFont="1" applyBorder="1" applyAlignment="1">
      <alignment wrapText="1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2" xfId="0" applyFont="1" applyBorder="1"/>
    <xf numFmtId="4" fontId="14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vertical="center" wrapText="1"/>
    </xf>
    <xf numFmtId="0" fontId="13" fillId="0" borderId="0" xfId="0" applyFont="1"/>
    <xf numFmtId="2" fontId="14" fillId="0" borderId="0" xfId="0" applyNumberFormat="1" applyFont="1"/>
    <xf numFmtId="49" fontId="1" fillId="0" borderId="0" xfId="0" applyNumberFormat="1" applyFont="1" applyAlignment="1">
      <alignment horizontal="right"/>
    </xf>
    <xf numFmtId="0" fontId="18" fillId="0" borderId="0" xfId="0" applyFont="1"/>
    <xf numFmtId="0" fontId="17" fillId="0" borderId="0" xfId="0" applyFont="1"/>
    <xf numFmtId="2" fontId="14" fillId="0" borderId="2" xfId="0" applyNumberFormat="1" applyFont="1" applyBorder="1"/>
    <xf numFmtId="4" fontId="15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0" fontId="1" fillId="0" borderId="11" xfId="0" applyFont="1" applyBorder="1"/>
    <xf numFmtId="4" fontId="14" fillId="0" borderId="11" xfId="0" applyNumberFormat="1" applyFont="1" applyBorder="1" applyAlignment="1">
      <alignment horizontal="right"/>
    </xf>
    <xf numFmtId="2" fontId="14" fillId="0" borderId="11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2" fontId="15" fillId="0" borderId="0" xfId="0" applyNumberFormat="1" applyFont="1" applyAlignment="1">
      <alignment horizontal="right"/>
    </xf>
    <xf numFmtId="2" fontId="14" fillId="0" borderId="0" xfId="0" applyNumberFormat="1" applyFont="1" applyAlignment="1">
      <alignment horizontal="right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9" fillId="0" borderId="9" xfId="0" applyNumberFormat="1" applyFont="1" applyBorder="1" applyAlignment="1">
      <alignment horizontal="left" vertical="center" wrapText="1"/>
    </xf>
    <xf numFmtId="49" fontId="19" fillId="0" borderId="11" xfId="0" applyNumberFormat="1" applyFont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Alignment="1">
      <alignment wrapText="1"/>
    </xf>
    <xf numFmtId="49" fontId="19" fillId="0" borderId="4" xfId="0" applyNumberFormat="1" applyFont="1" applyBorder="1" applyAlignment="1">
      <alignment horizontal="center" vertical="top" wrapText="1"/>
    </xf>
    <xf numFmtId="49" fontId="19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19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1" fontId="19" fillId="0" borderId="1" xfId="0" applyNumberFormat="1" applyFont="1" applyBorder="1" applyAlignment="1">
      <alignment horizontal="center" vertical="top" wrapText="1"/>
    </xf>
    <xf numFmtId="165" fontId="19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right" vertical="top" wrapText="1"/>
    </xf>
    <xf numFmtId="0" fontId="17" fillId="0" borderId="1" xfId="0" applyFont="1" applyBorder="1" applyAlignment="1">
      <alignment horizontal="right" vertical="top" wrapText="1"/>
    </xf>
    <xf numFmtId="0" fontId="19" fillId="0" borderId="5" xfId="0" applyFont="1" applyBorder="1" applyAlignment="1">
      <alignment horizontal="right" vertical="top" wrapText="1"/>
    </xf>
    <xf numFmtId="2" fontId="15" fillId="0" borderId="0" xfId="0" applyNumberFormat="1" applyFont="1" applyAlignment="1">
      <alignment horizontal="center" vertical="top" wrapText="1"/>
    </xf>
    <xf numFmtId="3" fontId="15" fillId="0" borderId="0" xfId="0" applyNumberFormat="1" applyFont="1" applyAlignment="1">
      <alignment horizontal="right" vertical="top" wrapText="1"/>
    </xf>
    <xf numFmtId="49" fontId="1" fillId="0" borderId="12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9" fontId="19" fillId="0" borderId="1" xfId="0" applyNumberFormat="1" applyFont="1" applyBorder="1" applyAlignment="1">
      <alignment horizontal="left" vertical="top" wrapText="1"/>
    </xf>
    <xf numFmtId="4" fontId="19" fillId="0" borderId="1" xfId="0" applyNumberFormat="1" applyFont="1" applyBorder="1" applyAlignment="1">
      <alignment horizontal="right" vertical="top" wrapText="1"/>
    </xf>
    <xf numFmtId="4" fontId="19" fillId="0" borderId="5" xfId="0" applyNumberFormat="1" applyFont="1" applyBorder="1" applyAlignment="1">
      <alignment horizontal="right" vertical="top" wrapText="1"/>
    </xf>
    <xf numFmtId="49" fontId="14" fillId="0" borderId="12" xfId="0" applyNumberFormat="1" applyFont="1" applyBorder="1" applyAlignment="1">
      <alignment horizontal="right" vertical="top" wrapText="1"/>
    </xf>
    <xf numFmtId="49" fontId="14" fillId="0" borderId="0" xfId="0" applyNumberFormat="1" applyFont="1" applyAlignment="1">
      <alignment horizontal="right" vertical="top" wrapText="1"/>
    </xf>
    <xf numFmtId="49" fontId="14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 vertical="top" wrapText="1"/>
    </xf>
    <xf numFmtId="4" fontId="14" fillId="0" borderId="13" xfId="0" applyNumberFormat="1" applyFont="1" applyBorder="1" applyAlignment="1">
      <alignment horizontal="right" vertical="top" wrapText="1"/>
    </xf>
    <xf numFmtId="1" fontId="14" fillId="0" borderId="0" xfId="0" applyNumberFormat="1" applyFont="1" applyAlignment="1">
      <alignment horizontal="center" vertical="top" wrapText="1"/>
    </xf>
    <xf numFmtId="49" fontId="19" fillId="0" borderId="12" xfId="0" applyNumberFormat="1" applyFont="1" applyBorder="1" applyAlignment="1">
      <alignment horizontal="center" vertical="top" wrapText="1"/>
    </xf>
    <xf numFmtId="49" fontId="19" fillId="0" borderId="0" xfId="0" applyNumberFormat="1" applyFont="1" applyAlignment="1">
      <alignment horizontal="left" vertical="top" wrapText="1"/>
    </xf>
    <xf numFmtId="2" fontId="19" fillId="0" borderId="1" xfId="0" applyNumberFormat="1" applyFont="1" applyBorder="1" applyAlignment="1">
      <alignment horizontal="center" vertical="top" wrapText="1"/>
    </xf>
    <xf numFmtId="2" fontId="14" fillId="0" borderId="13" xfId="0" applyNumberFormat="1" applyFont="1" applyBorder="1" applyAlignment="1">
      <alignment horizontal="right" vertical="top" wrapText="1"/>
    </xf>
    <xf numFmtId="2" fontId="17" fillId="0" borderId="1" xfId="0" applyNumberFormat="1" applyFont="1" applyBorder="1" applyAlignment="1">
      <alignment horizontal="right" vertical="top" wrapText="1"/>
    </xf>
    <xf numFmtId="166" fontId="19" fillId="0" borderId="1" xfId="0" applyNumberFormat="1" applyFont="1" applyBorder="1" applyAlignment="1">
      <alignment horizontal="center" vertical="top" wrapText="1"/>
    </xf>
    <xf numFmtId="49" fontId="19" fillId="0" borderId="6" xfId="0" applyNumberFormat="1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17" fillId="0" borderId="7" xfId="0" applyNumberFormat="1" applyFont="1" applyBorder="1" applyAlignment="1">
      <alignment horizontal="right" vertical="top" wrapText="1"/>
    </xf>
    <xf numFmtId="2" fontId="20" fillId="0" borderId="0" xfId="0" applyNumberFormat="1" applyFont="1" applyAlignment="1">
      <alignment horizontal="center" vertical="top"/>
    </xf>
    <xf numFmtId="3" fontId="20" fillId="0" borderId="0" xfId="0" applyNumberFormat="1" applyFont="1" applyAlignment="1">
      <alignment horizontal="right" vertical="top"/>
    </xf>
    <xf numFmtId="49" fontId="19" fillId="0" borderId="0" xfId="0" applyNumberFormat="1" applyFont="1" applyAlignment="1">
      <alignment horizontal="right" vertical="top" wrapText="1"/>
    </xf>
    <xf numFmtId="49" fontId="19" fillId="0" borderId="0" xfId="0" applyNumberFormat="1" applyFont="1" applyAlignment="1">
      <alignment vertical="top" wrapText="1"/>
    </xf>
    <xf numFmtId="4" fontId="19" fillId="0" borderId="13" xfId="0" applyNumberFormat="1" applyFont="1" applyBorder="1" applyAlignment="1">
      <alignment horizontal="right" vertical="top" wrapText="1"/>
    </xf>
    <xf numFmtId="167" fontId="19" fillId="0" borderId="1" xfId="0" applyNumberFormat="1" applyFont="1" applyBorder="1" applyAlignment="1">
      <alignment horizontal="center" vertical="top" wrapText="1"/>
    </xf>
    <xf numFmtId="2" fontId="19" fillId="0" borderId="5" xfId="0" applyNumberFormat="1" applyFont="1" applyBorder="1" applyAlignment="1">
      <alignment horizontal="right" vertical="top" wrapText="1"/>
    </xf>
    <xf numFmtId="2" fontId="19" fillId="0" borderId="1" xfId="0" applyNumberFormat="1" applyFont="1" applyBorder="1" applyAlignment="1">
      <alignment horizontal="right" vertical="top" wrapText="1"/>
    </xf>
    <xf numFmtId="4" fontId="17" fillId="0" borderId="1" xfId="0" applyNumberFormat="1" applyFont="1" applyBorder="1" applyAlignment="1">
      <alignment horizontal="right" vertical="top" wrapText="1"/>
    </xf>
    <xf numFmtId="168" fontId="19" fillId="0" borderId="1" xfId="0" applyNumberFormat="1" applyFont="1" applyBorder="1" applyAlignment="1">
      <alignment horizontal="center" vertical="top" wrapText="1"/>
    </xf>
    <xf numFmtId="49" fontId="1" fillId="0" borderId="6" xfId="0" applyNumberFormat="1" applyFont="1" applyBorder="1"/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9" fillId="0" borderId="13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13" xfId="0" applyNumberFormat="1" applyFont="1" applyBorder="1" applyAlignment="1">
      <alignment horizontal="right" vertical="top" wrapText="1"/>
    </xf>
    <xf numFmtId="2" fontId="15" fillId="0" borderId="0" xfId="0" applyNumberFormat="1" applyFont="1" applyAlignment="1">
      <alignment horizontal="center" vertical="top"/>
    </xf>
    <xf numFmtId="3" fontId="15" fillId="0" borderId="0" xfId="0" applyNumberFormat="1" applyFont="1" applyAlignment="1">
      <alignment horizontal="right" vertical="top"/>
    </xf>
    <xf numFmtId="0" fontId="1" fillId="0" borderId="13" xfId="0" applyFont="1" applyBorder="1" applyAlignment="1">
      <alignment horizontal="right" vertical="top" wrapText="1"/>
    </xf>
    <xf numFmtId="4" fontId="15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9" fillId="0" borderId="0" xfId="0" applyNumberFormat="1" applyFont="1" applyAlignment="1">
      <alignment vertical="top" wrapText="1"/>
    </xf>
    <xf numFmtId="49" fontId="21" fillId="0" borderId="0" xfId="0" applyNumberFormat="1" applyFont="1" applyAlignment="1">
      <alignment vertical="top" wrapText="1"/>
    </xf>
    <xf numFmtId="49" fontId="13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4" fontId="19" fillId="0" borderId="2" xfId="0" applyNumberFormat="1" applyFont="1" applyBorder="1" applyAlignment="1">
      <alignment horizontal="right" vertical="top"/>
    </xf>
    <xf numFmtId="2" fontId="19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/>
    <xf numFmtId="3" fontId="19" fillId="0" borderId="7" xfId="0" applyNumberFormat="1" applyFont="1" applyBorder="1" applyAlignment="1">
      <alignment horizontal="right" vertical="top"/>
    </xf>
    <xf numFmtId="4" fontId="20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/>
    </xf>
    <xf numFmtId="49" fontId="14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/>
    </xf>
    <xf numFmtId="0" fontId="7" fillId="0" borderId="10" xfId="0" applyNumberFormat="1" applyFont="1" applyFill="1" applyBorder="1" applyAlignment="1" applyProtection="1">
      <alignment horizontal="center" vertical="center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14" xfId="0" applyNumberFormat="1" applyFont="1" applyFill="1" applyBorder="1" applyAlignment="1" applyProtection="1">
      <alignment horizontal="center" vertical="center" wrapText="1"/>
    </xf>
    <xf numFmtId="49" fontId="23" fillId="0" borderId="3" xfId="1" applyNumberFormat="1" applyFont="1" applyBorder="1" applyAlignment="1">
      <alignment horizontal="right"/>
    </xf>
    <xf numFmtId="0" fontId="24" fillId="0" borderId="9" xfId="0" applyFont="1" applyBorder="1" applyAlignment="1">
      <alignment horizontal="left"/>
    </xf>
    <xf numFmtId="0" fontId="24" fillId="0" borderId="11" xfId="0" applyFont="1" applyBorder="1" applyAlignment="1">
      <alignment horizontal="left"/>
    </xf>
    <xf numFmtId="0" fontId="24" fillId="0" borderId="10" xfId="0" applyFont="1" applyBorder="1" applyAlignment="1">
      <alignment horizontal="left"/>
    </xf>
    <xf numFmtId="165" fontId="24" fillId="0" borderId="3" xfId="1" applyNumberFormat="1" applyFont="1" applyBorder="1" applyAlignment="1">
      <alignment horizontal="right" vertical="center"/>
    </xf>
    <xf numFmtId="0" fontId="22" fillId="0" borderId="0" xfId="1"/>
    <xf numFmtId="0" fontId="23" fillId="0" borderId="0" xfId="1" applyFont="1" applyAlignment="1">
      <alignment wrapText="1"/>
    </xf>
    <xf numFmtId="0" fontId="23" fillId="0" borderId="0" xfId="1" applyFont="1"/>
    <xf numFmtId="0" fontId="25" fillId="0" borderId="0" xfId="0" applyFont="1"/>
    <xf numFmtId="0" fontId="25" fillId="0" borderId="0" xfId="1" applyFont="1"/>
    <xf numFmtId="0" fontId="26" fillId="0" borderId="0" xfId="1" applyFont="1"/>
    <xf numFmtId="0" fontId="26" fillId="0" borderId="0" xfId="1" applyFont="1" applyAlignment="1">
      <alignment wrapText="1"/>
    </xf>
    <xf numFmtId="0" fontId="27" fillId="0" borderId="0" xfId="1" applyFont="1"/>
    <xf numFmtId="0" fontId="27" fillId="0" borderId="0" xfId="1" applyFont="1" applyAlignment="1">
      <alignment wrapText="1"/>
    </xf>
    <xf numFmtId="0" fontId="28" fillId="0" borderId="0" xfId="0" applyFont="1" applyAlignment="1">
      <alignment horizontal="left" vertical="top"/>
    </xf>
    <xf numFmtId="49" fontId="28" fillId="0" borderId="2" xfId="0" applyNumberFormat="1" applyFont="1" applyBorder="1" applyAlignment="1">
      <alignment vertical="top" wrapText="1"/>
    </xf>
    <xf numFmtId="49" fontId="29" fillId="0" borderId="2" xfId="0" applyNumberFormat="1" applyFont="1" applyBorder="1" applyAlignment="1">
      <alignment horizontal="right" vertical="top" wrapText="1"/>
    </xf>
    <xf numFmtId="49" fontId="29" fillId="0" borderId="0" xfId="0" applyNumberFormat="1" applyFont="1" applyAlignment="1">
      <alignment vertical="top" wrapText="1"/>
    </xf>
    <xf numFmtId="0" fontId="27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top"/>
    </xf>
    <xf numFmtId="0" fontId="29" fillId="0" borderId="0" xfId="0" applyFont="1" applyAlignment="1">
      <alignment horizontal="center" vertical="top"/>
    </xf>
    <xf numFmtId="0" fontId="30" fillId="0" borderId="0" xfId="0" applyFont="1" applyAlignment="1">
      <alignment horizontal="center" vertical="top"/>
    </xf>
    <xf numFmtId="0" fontId="30" fillId="0" borderId="0" xfId="0" applyFont="1" applyAlignment="1">
      <alignment horizontal="center" vertical="top"/>
    </xf>
    <xf numFmtId="167" fontId="22" fillId="0" borderId="0" xfId="1" applyNumberFormat="1"/>
    <xf numFmtId="165" fontId="0" fillId="0" borderId="0" xfId="0" applyNumberFormat="1"/>
    <xf numFmtId="0" fontId="27" fillId="0" borderId="0" xfId="0" applyFont="1"/>
    <xf numFmtId="0" fontId="28" fillId="0" borderId="0" xfId="2" applyFont="1" applyAlignment="1">
      <alignment horizontal="right"/>
    </xf>
    <xf numFmtId="0" fontId="27" fillId="0" borderId="0" xfId="0" applyFont="1" applyAlignment="1">
      <alignment wrapText="1"/>
    </xf>
    <xf numFmtId="0" fontId="29" fillId="0" borderId="0" xfId="0" applyFont="1"/>
    <xf numFmtId="0" fontId="29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3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33" fillId="0" borderId="9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 wrapText="1"/>
    </xf>
    <xf numFmtId="0" fontId="34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4" fillId="0" borderId="0" xfId="0" applyFont="1"/>
    <xf numFmtId="49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9" fillId="0" borderId="3" xfId="0" applyFont="1" applyBorder="1"/>
    <xf numFmtId="0" fontId="19" fillId="0" borderId="9" xfId="0" applyFont="1" applyBorder="1" applyAlignment="1">
      <alignment horizontal="right" vertical="top" wrapText="1"/>
    </xf>
    <xf numFmtId="0" fontId="19" fillId="0" borderId="10" xfId="0" applyFont="1" applyBorder="1" applyAlignment="1">
      <alignment horizontal="right" vertical="top" wrapText="1"/>
    </xf>
    <xf numFmtId="4" fontId="19" fillId="0" borderId="3" xfId="0" applyNumberFormat="1" applyFont="1" applyBorder="1" applyAlignment="1">
      <alignment horizontal="right" vertical="top" wrapText="1"/>
    </xf>
    <xf numFmtId="4" fontId="19" fillId="0" borderId="3" xfId="0" applyNumberFormat="1" applyFont="1" applyBorder="1" applyAlignment="1">
      <alignment horizontal="right" vertical="top"/>
    </xf>
    <xf numFmtId="0" fontId="17" fillId="0" borderId="9" xfId="0" applyFont="1" applyBorder="1" applyAlignment="1">
      <alignment horizontal="right" vertical="top" wrapText="1"/>
    </xf>
    <xf numFmtId="0" fontId="17" fillId="0" borderId="10" xfId="0" applyFont="1" applyBorder="1" applyAlignment="1">
      <alignment horizontal="right" vertical="top" wrapText="1"/>
    </xf>
    <xf numFmtId="0" fontId="17" fillId="0" borderId="0" xfId="0" applyFont="1" applyAlignment="1">
      <alignment wrapText="1"/>
    </xf>
    <xf numFmtId="0" fontId="35" fillId="0" borderId="9" xfId="0" applyFont="1" applyBorder="1" applyAlignment="1">
      <alignment horizontal="right"/>
    </xf>
    <xf numFmtId="0" fontId="35" fillId="0" borderId="10" xfId="0" applyFont="1" applyBorder="1" applyAlignment="1">
      <alignment horizontal="right"/>
    </xf>
    <xf numFmtId="0" fontId="19" fillId="0" borderId="3" xfId="0" applyFont="1" applyBorder="1" applyAlignment="1">
      <alignment horizontal="right" vertical="top" wrapText="1"/>
    </xf>
    <xf numFmtId="0" fontId="1" fillId="0" borderId="9" xfId="0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0" fontId="1" fillId="0" borderId="3" xfId="0" applyFont="1" applyBorder="1"/>
    <xf numFmtId="0" fontId="1" fillId="0" borderId="3" xfId="0" applyFont="1" applyBorder="1" applyAlignment="1">
      <alignment horizontal="right" indent="1"/>
    </xf>
    <xf numFmtId="0" fontId="29" fillId="0" borderId="2" xfId="0" applyFont="1" applyBorder="1" applyAlignment="1">
      <alignment horizontal="left" wrapText="1"/>
    </xf>
    <xf numFmtId="0" fontId="2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6" fillId="0" borderId="0" xfId="0" applyFont="1" applyAlignment="1">
      <alignment horizontal="center"/>
    </xf>
    <xf numFmtId="0" fontId="29" fillId="0" borderId="0" xfId="0" applyFont="1" applyAlignment="1">
      <alignment horizontal="center" wrapText="1"/>
    </xf>
    <xf numFmtId="49" fontId="29" fillId="0" borderId="0" xfId="3" applyNumberFormat="1" applyFont="1" applyAlignment="1">
      <alignment horizontal="left" vertical="top"/>
    </xf>
    <xf numFmtId="49" fontId="37" fillId="0" borderId="0" xfId="3" applyNumberFormat="1" applyFont="1"/>
    <xf numFmtId="0" fontId="22" fillId="0" borderId="0" xfId="3"/>
    <xf numFmtId="0" fontId="37" fillId="0" borderId="2" xfId="3" applyFont="1" applyBorder="1" applyAlignment="1">
      <alignment horizontal="left" vertical="top"/>
    </xf>
    <xf numFmtId="0" fontId="29" fillId="0" borderId="2" xfId="3" applyFont="1" applyBorder="1" applyAlignment="1">
      <alignment horizontal="right" vertical="top"/>
    </xf>
    <xf numFmtId="0" fontId="27" fillId="0" borderId="0" xfId="3" applyFont="1"/>
    <xf numFmtId="0" fontId="38" fillId="0" borderId="1" xfId="3" applyFont="1" applyBorder="1"/>
    <xf numFmtId="0" fontId="38" fillId="0" borderId="0" xfId="3" applyFont="1"/>
    <xf numFmtId="0" fontId="29" fillId="0" borderId="0" xfId="3" applyFont="1" applyAlignment="1">
      <alignment horizontal="right" vertical="top"/>
    </xf>
  </cellXfs>
  <cellStyles count="4">
    <cellStyle name="Обычный" xfId="0" builtinId="0"/>
    <cellStyle name="Обычный 11" xfId="1" xr:uid="{7CD5E51A-8F44-4F81-921D-26A64F8E081F}"/>
    <cellStyle name="Обычный 14" xfId="2" xr:uid="{295EE9F0-FDD0-4DF7-9C5F-701E89C628B5}"/>
    <cellStyle name="Обычный 2" xfId="3" xr:uid="{157CB23D-389C-4AB8-B3C1-27ACF10790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V52"/>
  <sheetViews>
    <sheetView tabSelected="1" zoomScale="80" zoomScaleNormal="80" workbookViewId="0">
      <selection activeCell="A20" sqref="A20:G20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7" width="26.140625" style="1" customWidth="1"/>
    <col min="8" max="12" width="9.140625" style="1"/>
    <col min="13" max="20" width="110.5703125" style="2" hidden="1" customWidth="1"/>
    <col min="21" max="26" width="147.140625" style="2" hidden="1" customWidth="1"/>
    <col min="27" max="36" width="121" style="2" hidden="1" customWidth="1"/>
    <col min="37" max="48" width="147.140625" style="2" hidden="1" customWidth="1"/>
    <col min="49" max="52" width="52.28515625" style="2" hidden="1" customWidth="1"/>
    <col min="53" max="56" width="94.85546875" style="2" hidden="1" customWidth="1"/>
    <col min="57" max="58" width="52.28515625" style="2" hidden="1" customWidth="1"/>
    <col min="59" max="61" width="84.42578125" style="2" hidden="1" customWidth="1"/>
    <col min="62" max="63" width="52.28515625" style="2" hidden="1" customWidth="1"/>
    <col min="64" max="16384" width="9.140625" style="1"/>
  </cols>
  <sheetData>
    <row r="1" spans="1:63" s="245" customFormat="1" ht="15" customHeight="1" x14ac:dyDescent="0.2">
      <c r="F1" s="246"/>
      <c r="G1" s="246" t="s">
        <v>345</v>
      </c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/>
      <c r="AK1" s="247"/>
      <c r="AL1" s="247"/>
      <c r="AM1" s="247"/>
      <c r="AN1" s="247"/>
      <c r="AO1" s="247"/>
      <c r="AP1" s="247"/>
      <c r="AQ1" s="247"/>
      <c r="AR1" s="247"/>
      <c r="AS1" s="247"/>
      <c r="AT1" s="247"/>
      <c r="AU1" s="247"/>
      <c r="AV1" s="247"/>
      <c r="AW1" s="247"/>
      <c r="AX1" s="247"/>
      <c r="AY1" s="247"/>
      <c r="AZ1" s="247"/>
      <c r="BA1" s="247"/>
      <c r="BB1" s="247"/>
      <c r="BC1" s="247"/>
      <c r="BD1" s="247"/>
      <c r="BE1" s="247"/>
      <c r="BF1" s="247"/>
      <c r="BG1" s="247"/>
      <c r="BH1" s="247"/>
      <c r="BI1" s="247"/>
      <c r="BJ1" s="247"/>
      <c r="BK1" s="247"/>
    </row>
    <row r="2" spans="1:63" s="245" customFormat="1" ht="15" customHeight="1" x14ac:dyDescent="0.2">
      <c r="F2" s="246"/>
      <c r="G2" s="246" t="s">
        <v>346</v>
      </c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247"/>
      <c r="BF2" s="247"/>
      <c r="BG2" s="247"/>
      <c r="BH2" s="247"/>
      <c r="BI2" s="247"/>
      <c r="BJ2" s="247"/>
      <c r="BK2" s="247"/>
    </row>
    <row r="3" spans="1:63" customFormat="1" ht="15" customHeight="1" x14ac:dyDescent="0.25">
      <c r="A3" s="248"/>
      <c r="B3" s="248"/>
      <c r="C3" s="248"/>
      <c r="D3" s="248"/>
      <c r="E3" s="249"/>
      <c r="F3" s="246"/>
      <c r="G3" s="246" t="s">
        <v>347</v>
      </c>
    </row>
    <row r="4" spans="1:63" customFormat="1" ht="15" customHeight="1" x14ac:dyDescent="0.25">
      <c r="A4" s="248"/>
      <c r="B4" s="248"/>
      <c r="C4" s="248"/>
      <c r="D4" s="248"/>
      <c r="E4" s="249"/>
      <c r="F4" s="246"/>
      <c r="G4" s="246" t="s">
        <v>348</v>
      </c>
    </row>
    <row r="5" spans="1:63" customFormat="1" ht="15" customHeight="1" x14ac:dyDescent="0.25">
      <c r="A5" s="248"/>
      <c r="B5" s="248"/>
      <c r="C5" s="248"/>
      <c r="D5" s="248"/>
      <c r="E5" s="249"/>
      <c r="F5" s="246"/>
      <c r="G5" s="246" t="s">
        <v>349</v>
      </c>
    </row>
    <row r="6" spans="1:63" customFormat="1" ht="15" x14ac:dyDescent="0.25">
      <c r="A6" s="3"/>
      <c r="B6" s="3"/>
      <c r="C6" s="3"/>
      <c r="D6" s="3"/>
      <c r="E6" s="4"/>
      <c r="F6" s="5"/>
      <c r="G6" s="5"/>
    </row>
    <row r="7" spans="1:63" customFormat="1" ht="15" x14ac:dyDescent="0.25">
      <c r="A7" s="6"/>
      <c r="B7" s="6"/>
      <c r="C7" s="6"/>
      <c r="D7" s="6"/>
      <c r="E7" s="4"/>
      <c r="F7" s="5"/>
      <c r="G7" s="5"/>
    </row>
    <row r="8" spans="1:63" customFormat="1" ht="15" x14ac:dyDescent="0.25">
      <c r="A8" s="6"/>
      <c r="B8" s="6"/>
      <c r="C8" s="6"/>
      <c r="D8" s="6"/>
      <c r="E8" s="4"/>
      <c r="F8" s="3"/>
      <c r="G8" s="3"/>
    </row>
    <row r="9" spans="1:63" s="3" customFormat="1" ht="12.75" customHeight="1" x14ac:dyDescent="0.25">
      <c r="A9" s="7" t="s">
        <v>1</v>
      </c>
      <c r="B9" s="33" t="s">
        <v>344</v>
      </c>
      <c r="C9" s="33"/>
      <c r="D9" s="33"/>
      <c r="E9" s="33"/>
      <c r="F9" s="8"/>
      <c r="G9" s="8"/>
      <c r="H9"/>
      <c r="I9"/>
      <c r="J9"/>
      <c r="K9"/>
      <c r="L9"/>
      <c r="M9" s="9" t="s">
        <v>2</v>
      </c>
      <c r="N9" s="9" t="s">
        <v>3</v>
      </c>
      <c r="O9" s="9" t="s">
        <v>3</v>
      </c>
      <c r="P9" s="9" t="s">
        <v>3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</row>
    <row r="10" spans="1:63" s="3" customFormat="1" ht="12" customHeight="1" x14ac:dyDescent="0.25">
      <c r="A10" s="11"/>
      <c r="B10" s="34" t="s">
        <v>4</v>
      </c>
      <c r="C10" s="34"/>
      <c r="D10" s="34"/>
      <c r="E10" s="34"/>
      <c r="F10" s="11"/>
      <c r="G10" s="11"/>
      <c r="H10"/>
      <c r="I10"/>
      <c r="J10"/>
      <c r="K10"/>
      <c r="L10"/>
      <c r="M10" s="10"/>
      <c r="N10" s="10"/>
      <c r="O10" s="10"/>
      <c r="P10" s="10"/>
      <c r="Q10" s="12" t="s">
        <v>4</v>
      </c>
      <c r="R10" s="12" t="s">
        <v>3</v>
      </c>
      <c r="S10" s="12" t="s">
        <v>3</v>
      </c>
      <c r="T10" s="12" t="s">
        <v>3</v>
      </c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</row>
    <row r="11" spans="1:63" s="3" customFormat="1" ht="12.75" hidden="1" customHeight="1" x14ac:dyDescent="0.25">
      <c r="A11" s="33" t="s">
        <v>5</v>
      </c>
      <c r="B11" s="33"/>
      <c r="C11" s="33"/>
      <c r="D11" s="33"/>
      <c r="E11" s="33"/>
      <c r="F11" s="33"/>
      <c r="G11" s="33"/>
      <c r="H11"/>
      <c r="I11"/>
      <c r="J11"/>
      <c r="K11"/>
      <c r="L11"/>
      <c r="M11" s="10"/>
      <c r="N11" s="10"/>
      <c r="O11" s="10"/>
      <c r="P11" s="10"/>
      <c r="Q11" s="10"/>
      <c r="R11" s="10"/>
      <c r="S11" s="10"/>
      <c r="T11" s="10"/>
      <c r="U11" s="9" t="s">
        <v>5</v>
      </c>
      <c r="V11" s="9" t="s">
        <v>3</v>
      </c>
      <c r="W11" s="9" t="s">
        <v>3</v>
      </c>
      <c r="X11" s="9" t="s">
        <v>3</v>
      </c>
      <c r="Y11" s="9" t="s">
        <v>3</v>
      </c>
      <c r="Z11" s="9" t="s">
        <v>3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</row>
    <row r="12" spans="1:63" s="3" customFormat="1" ht="12.75" customHeight="1" x14ac:dyDescent="0.25">
      <c r="A12" s="13"/>
      <c r="B12" s="7"/>
      <c r="C12" s="7"/>
      <c r="D12" s="7"/>
      <c r="E12" s="13"/>
      <c r="F12" s="14"/>
      <c r="G12" s="14"/>
      <c r="H12"/>
      <c r="I12"/>
      <c r="J12"/>
      <c r="K12"/>
      <c r="L12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</row>
    <row r="13" spans="1:63" s="3" customFormat="1" ht="12.75" customHeight="1" x14ac:dyDescent="0.25">
      <c r="A13" s="15" t="s">
        <v>6</v>
      </c>
      <c r="B13" s="7"/>
      <c r="C13" s="7"/>
      <c r="D13" s="7"/>
      <c r="E13" s="13"/>
      <c r="F13" s="14"/>
      <c r="G13" s="14"/>
      <c r="H13"/>
      <c r="I13"/>
      <c r="J13"/>
      <c r="K13"/>
      <c r="L13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</row>
    <row r="14" spans="1:63" s="3" customFormat="1" ht="12.75" customHeight="1" x14ac:dyDescent="0.25">
      <c r="A14" s="15"/>
      <c r="B14" s="7"/>
      <c r="C14" s="7"/>
      <c r="D14" s="7"/>
      <c r="E14" s="13"/>
      <c r="F14" s="14"/>
      <c r="G14" s="14"/>
      <c r="H14"/>
      <c r="I14"/>
      <c r="J14"/>
      <c r="K14"/>
      <c r="L14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</row>
    <row r="15" spans="1:63" s="3" customFormat="1" ht="11.25" hidden="1" customHeight="1" x14ac:dyDescent="0.25">
      <c r="A15" s="35"/>
      <c r="B15" s="35"/>
      <c r="C15" s="35"/>
      <c r="D15" s="35"/>
      <c r="E15" s="35"/>
      <c r="F15" s="16"/>
      <c r="G15" s="16"/>
      <c r="H15"/>
      <c r="I15"/>
      <c r="J15"/>
      <c r="K15"/>
      <c r="L15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9" t="s">
        <v>3</v>
      </c>
      <c r="AB15" s="9" t="s">
        <v>3</v>
      </c>
      <c r="AC15" s="9" t="s">
        <v>3</v>
      </c>
      <c r="AD15" s="9" t="s">
        <v>3</v>
      </c>
      <c r="AE15" s="9" t="s">
        <v>3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</row>
    <row r="16" spans="1:63" s="3" customFormat="1" ht="15" hidden="1" x14ac:dyDescent="0.25">
      <c r="A16" s="34" t="s">
        <v>7</v>
      </c>
      <c r="B16" s="34"/>
      <c r="C16" s="34"/>
      <c r="D16" s="34"/>
      <c r="E16" s="34"/>
      <c r="F16" s="11"/>
      <c r="G16" s="11"/>
      <c r="H16"/>
      <c r="I16"/>
      <c r="J16"/>
      <c r="K16"/>
      <c r="L16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2" t="s">
        <v>7</v>
      </c>
      <c r="AG16" s="12" t="s">
        <v>3</v>
      </c>
      <c r="AH16" s="12" t="s">
        <v>3</v>
      </c>
      <c r="AI16" s="12" t="s">
        <v>3</v>
      </c>
      <c r="AJ16" s="12" t="s">
        <v>3</v>
      </c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</row>
    <row r="17" spans="1:63" s="3" customFormat="1" ht="12.75" hidden="1" customHeight="1" x14ac:dyDescent="0.25">
      <c r="A17" s="17" t="s">
        <v>8</v>
      </c>
      <c r="B17" s="18"/>
      <c r="C17" s="18"/>
      <c r="D17" s="18"/>
      <c r="E17" s="18"/>
      <c r="F17" s="18"/>
      <c r="G17" s="18"/>
      <c r="H17"/>
      <c r="I17"/>
      <c r="J17"/>
      <c r="K17"/>
      <c r="L17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</row>
    <row r="18" spans="1:63" customFormat="1" ht="41.25" customHeight="1" x14ac:dyDescent="0.25">
      <c r="A18" s="36" t="s">
        <v>9</v>
      </c>
      <c r="B18" s="36"/>
      <c r="C18" s="36"/>
      <c r="D18" s="36"/>
      <c r="E18" s="36"/>
      <c r="F18" s="36"/>
      <c r="G18" s="36"/>
    </row>
    <row r="19" spans="1:63" customFormat="1" ht="15" x14ac:dyDescent="0.25">
      <c r="A19" s="16"/>
      <c r="B19" s="7"/>
      <c r="C19" s="7"/>
      <c r="D19" s="7"/>
      <c r="E19" s="16"/>
      <c r="F19" s="14"/>
      <c r="G19" s="14"/>
    </row>
    <row r="20" spans="1:63" s="3" customFormat="1" ht="26.25" x14ac:dyDescent="0.25">
      <c r="A20" s="37" t="s">
        <v>10</v>
      </c>
      <c r="B20" s="37"/>
      <c r="C20" s="37"/>
      <c r="D20" s="37"/>
      <c r="E20" s="37"/>
      <c r="F20" s="37"/>
      <c r="G20" s="37"/>
      <c r="H20"/>
      <c r="I20"/>
      <c r="J20"/>
      <c r="K20"/>
      <c r="L2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9" t="s">
        <v>10</v>
      </c>
      <c r="AL20" s="9" t="s">
        <v>3</v>
      </c>
      <c r="AM20" s="9" t="s">
        <v>3</v>
      </c>
      <c r="AN20" s="9" t="s">
        <v>3</v>
      </c>
      <c r="AO20" s="9" t="s">
        <v>3</v>
      </c>
      <c r="AP20" s="9" t="s">
        <v>3</v>
      </c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</row>
    <row r="21" spans="1:63" customFormat="1" ht="15" x14ac:dyDescent="0.25">
      <c r="A21" s="38" t="s">
        <v>11</v>
      </c>
      <c r="B21" s="38"/>
      <c r="C21" s="38"/>
      <c r="D21" s="38"/>
      <c r="E21" s="38"/>
      <c r="F21" s="38"/>
      <c r="G21" s="38"/>
    </row>
    <row r="22" spans="1:63" customFormat="1" ht="15" x14ac:dyDescent="0.25">
      <c r="A22" s="19"/>
      <c r="B22" s="19"/>
      <c r="C22" s="19"/>
      <c r="D22" s="19"/>
      <c r="E22" s="19"/>
      <c r="F22" s="19"/>
      <c r="G22" s="19"/>
    </row>
    <row r="23" spans="1:63" s="3" customFormat="1" ht="15" x14ac:dyDescent="0.25">
      <c r="A23" s="39" t="s">
        <v>12</v>
      </c>
      <c r="B23" s="39"/>
      <c r="C23" s="39"/>
      <c r="D23" s="39"/>
      <c r="E23" s="39"/>
      <c r="F23" s="39"/>
      <c r="G23" s="39"/>
      <c r="H23"/>
      <c r="I23"/>
      <c r="J23"/>
      <c r="K23"/>
      <c r="L23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9" t="s">
        <v>12</v>
      </c>
      <c r="AR23" s="9" t="s">
        <v>3</v>
      </c>
      <c r="AS23" s="9" t="s">
        <v>3</v>
      </c>
      <c r="AT23" s="9" t="s">
        <v>3</v>
      </c>
      <c r="AU23" s="9" t="s">
        <v>3</v>
      </c>
      <c r="AV23" s="9" t="s">
        <v>3</v>
      </c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</row>
    <row r="24" spans="1:63" customFormat="1" ht="15" x14ac:dyDescent="0.25">
      <c r="A24" s="20"/>
      <c r="B24" s="20"/>
      <c r="C24" s="20"/>
      <c r="D24" s="20"/>
      <c r="E24" s="20"/>
      <c r="F24" s="20"/>
      <c r="G24" s="20"/>
    </row>
    <row r="25" spans="1:63" s="14" customFormat="1" ht="19.5" customHeight="1" x14ac:dyDescent="0.2">
      <c r="A25" s="40" t="s">
        <v>13</v>
      </c>
      <c r="B25" s="41" t="s">
        <v>14</v>
      </c>
      <c r="C25" s="42"/>
      <c r="D25" s="213" t="s">
        <v>15</v>
      </c>
      <c r="E25" s="214"/>
      <c r="F25" s="215"/>
      <c r="G25" s="216" t="s">
        <v>338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</row>
    <row r="26" spans="1:63" s="14" customFormat="1" ht="45.75" customHeight="1" x14ac:dyDescent="0.25">
      <c r="A26" s="40"/>
      <c r="B26" s="43"/>
      <c r="C26" s="44"/>
      <c r="D26" s="22" t="s">
        <v>16</v>
      </c>
      <c r="E26" s="22" t="s">
        <v>17</v>
      </c>
      <c r="F26" s="23" t="s">
        <v>18</v>
      </c>
      <c r="G26" s="217"/>
      <c r="I26" s="228"/>
      <c r="J26" s="223" t="s">
        <v>343</v>
      </c>
      <c r="K26" s="55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</row>
    <row r="27" spans="1:63" s="14" customFormat="1" ht="15" customHeight="1" x14ac:dyDescent="0.2">
      <c r="A27" s="24">
        <v>1</v>
      </c>
      <c r="B27" s="45">
        <v>2</v>
      </c>
      <c r="C27" s="46"/>
      <c r="D27" s="24">
        <v>3</v>
      </c>
      <c r="E27" s="24">
        <v>4</v>
      </c>
      <c r="F27" s="24">
        <v>5</v>
      </c>
      <c r="G27" s="24">
        <v>5</v>
      </c>
      <c r="I27" s="228"/>
      <c r="J27" s="228"/>
      <c r="K27" s="55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</row>
    <row r="28" spans="1:63" s="14" customFormat="1" ht="15" customHeight="1" x14ac:dyDescent="0.25">
      <c r="A28" s="25" t="s">
        <v>19</v>
      </c>
      <c r="B28" s="47" t="s">
        <v>20</v>
      </c>
      <c r="C28" s="48"/>
      <c r="D28" s="48"/>
      <c r="E28" s="48"/>
      <c r="F28" s="48"/>
      <c r="G28" s="49"/>
      <c r="H28"/>
      <c r="I28" s="223">
        <v>2026</v>
      </c>
      <c r="J28" s="243">
        <v>105.262896868962</v>
      </c>
      <c r="K28" s="244">
        <f>J28/100</f>
        <v>1.05262896868962</v>
      </c>
      <c r="L28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</row>
    <row r="29" spans="1:63" s="14" customFormat="1" ht="15" customHeight="1" x14ac:dyDescent="0.25">
      <c r="A29" s="26" t="s">
        <v>21</v>
      </c>
      <c r="B29" s="50" t="s">
        <v>22</v>
      </c>
      <c r="C29" s="51"/>
      <c r="D29" s="27">
        <v>6236.0280000000002</v>
      </c>
      <c r="E29" s="28"/>
      <c r="F29" s="27">
        <v>6236.0280000000002</v>
      </c>
      <c r="G29" s="27">
        <f>F29*((1+K28)/2)</f>
        <v>6400.1258611797966</v>
      </c>
      <c r="H29"/>
      <c r="I29" s="223">
        <v>2027</v>
      </c>
      <c r="J29" s="243">
        <v>104.420897989339</v>
      </c>
      <c r="K29" s="244">
        <f t="shared" ref="K29:K31" si="0">J29/100</f>
        <v>1.04420897989339</v>
      </c>
      <c r="L29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</row>
    <row r="30" spans="1:63" s="14" customFormat="1" ht="15" customHeight="1" x14ac:dyDescent="0.25">
      <c r="A30" s="26" t="s">
        <v>23</v>
      </c>
      <c r="B30" s="50" t="s">
        <v>24</v>
      </c>
      <c r="C30" s="51"/>
      <c r="D30" s="28"/>
      <c r="E30" s="28"/>
      <c r="F30" s="28"/>
      <c r="G30" s="28"/>
      <c r="H30"/>
      <c r="I30" s="223">
        <v>2028</v>
      </c>
      <c r="J30" s="243">
        <v>104.420897989339</v>
      </c>
      <c r="K30" s="244">
        <f t="shared" si="0"/>
        <v>1.04420897989339</v>
      </c>
      <c r="L30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</row>
    <row r="31" spans="1:63" s="14" customFormat="1" ht="15" customHeight="1" x14ac:dyDescent="0.25">
      <c r="A31" s="26" t="s">
        <v>25</v>
      </c>
      <c r="B31" s="50" t="s">
        <v>26</v>
      </c>
      <c r="C31" s="51"/>
      <c r="D31" s="29">
        <v>160.39599999999999</v>
      </c>
      <c r="E31" s="28"/>
      <c r="F31" s="29">
        <v>160.39599999999999</v>
      </c>
      <c r="G31" s="29">
        <f>F31*((1+K28)/2)</f>
        <v>164.61673803097014</v>
      </c>
      <c r="H31"/>
      <c r="I31" s="223">
        <v>2029</v>
      </c>
      <c r="J31" s="243">
        <v>104.420897989339</v>
      </c>
      <c r="K31" s="244">
        <f t="shared" si="0"/>
        <v>1.04420897989339</v>
      </c>
      <c r="L3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</row>
    <row r="32" spans="1:63" s="14" customFormat="1" ht="15" customHeight="1" x14ac:dyDescent="0.25">
      <c r="A32" s="30" t="s">
        <v>27</v>
      </c>
      <c r="B32" s="52" t="s">
        <v>28</v>
      </c>
      <c r="C32" s="53"/>
      <c r="D32" s="31">
        <v>6396.424</v>
      </c>
      <c r="E32" s="32"/>
      <c r="F32" s="31">
        <v>6396.424</v>
      </c>
      <c r="G32" s="31">
        <f>SUM(G29:G31)</f>
        <v>6564.7425992107665</v>
      </c>
      <c r="H32"/>
      <c r="I32"/>
      <c r="J32"/>
      <c r="K32"/>
      <c r="L32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</row>
    <row r="33" spans="1:74" s="14" customFormat="1" ht="15" customHeight="1" x14ac:dyDescent="0.25">
      <c r="A33" s="26"/>
      <c r="B33" s="50" t="s">
        <v>29</v>
      </c>
      <c r="C33" s="51"/>
      <c r="D33" s="28"/>
      <c r="E33" s="28"/>
      <c r="F33" s="28"/>
      <c r="G33" s="28"/>
      <c r="H33"/>
      <c r="I33"/>
      <c r="J33"/>
      <c r="K33"/>
      <c r="L33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</row>
    <row r="34" spans="1:74" s="14" customFormat="1" ht="15" customHeight="1" x14ac:dyDescent="0.25">
      <c r="A34" s="26" t="s">
        <v>30</v>
      </c>
      <c r="B34" s="50" t="s">
        <v>31</v>
      </c>
      <c r="C34" s="51"/>
      <c r="D34" s="27">
        <v>1066.0709999999999</v>
      </c>
      <c r="E34" s="28"/>
      <c r="F34" s="27">
        <v>1066.0709999999999</v>
      </c>
      <c r="G34" s="27">
        <f>G32*20/120</f>
        <v>1094.1237665351277</v>
      </c>
      <c r="H34"/>
      <c r="I34"/>
      <c r="J34"/>
      <c r="K34"/>
      <c r="L34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</row>
    <row r="35" spans="1:74" s="225" customFormat="1" ht="20.100000000000001" customHeight="1" x14ac:dyDescent="0.25">
      <c r="A35" s="218"/>
      <c r="B35" s="219" t="s">
        <v>339</v>
      </c>
      <c r="C35" s="220"/>
      <c r="D35" s="220"/>
      <c r="E35" s="220"/>
      <c r="F35" s="221"/>
      <c r="G35" s="222">
        <f>G32</f>
        <v>6564.7425992107665</v>
      </c>
      <c r="H35" s="223"/>
      <c r="I35" s="223"/>
      <c r="J35" s="223"/>
      <c r="K35" s="223"/>
      <c r="L35" s="223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4"/>
      <c r="AJ35" s="224"/>
      <c r="AK35" s="224"/>
      <c r="AL35" s="224"/>
      <c r="AM35" s="224"/>
      <c r="AN35" s="224"/>
      <c r="AO35" s="224"/>
      <c r="AP35" s="224"/>
      <c r="AQ35" s="224"/>
      <c r="AR35" s="224"/>
      <c r="AS35" s="224"/>
      <c r="AT35" s="224"/>
      <c r="AU35" s="224"/>
      <c r="AV35" s="224"/>
      <c r="AW35" s="224"/>
      <c r="AX35" s="224"/>
      <c r="AY35" s="224"/>
      <c r="AZ35" s="224"/>
      <c r="BA35" s="224"/>
      <c r="BB35" s="224"/>
      <c r="BC35" s="224"/>
      <c r="BD35" s="224"/>
      <c r="BE35" s="224"/>
      <c r="BF35" s="224"/>
      <c r="BG35" s="224"/>
      <c r="BH35" s="224"/>
      <c r="BI35" s="224"/>
      <c r="BJ35" s="224"/>
      <c r="BK35" s="224"/>
    </row>
    <row r="36" spans="1:74" s="14" customFormat="1" ht="12.75" x14ac:dyDescent="0.2">
      <c r="A36" s="3"/>
      <c r="B36" s="3"/>
      <c r="C36" s="3"/>
      <c r="D36" s="3"/>
      <c r="E36" s="3"/>
      <c r="F36" s="3"/>
      <c r="G36" s="3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</row>
    <row r="37" spans="1:74" s="55" customFormat="1" ht="12.75" x14ac:dyDescent="0.2">
      <c r="A37" s="226" t="s">
        <v>340</v>
      </c>
      <c r="B37" s="54"/>
      <c r="C37" s="54"/>
      <c r="D37" s="54"/>
      <c r="E37" s="54"/>
      <c r="F37" s="54"/>
      <c r="G37" s="54"/>
      <c r="H37" s="54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</row>
    <row r="38" spans="1:74" s="228" customFormat="1" ht="12.75" x14ac:dyDescent="0.2">
      <c r="A38" s="227"/>
      <c r="B38" s="227"/>
      <c r="C38" s="227"/>
      <c r="D38" s="227"/>
      <c r="E38" s="227"/>
      <c r="F38" s="227"/>
      <c r="G38" s="227"/>
      <c r="H38" s="227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29"/>
      <c r="Z38" s="229"/>
      <c r="AA38" s="229"/>
      <c r="AB38" s="229"/>
      <c r="AC38" s="229"/>
      <c r="AD38" s="229"/>
      <c r="AE38" s="229"/>
      <c r="AF38" s="229"/>
      <c r="AG38" s="229"/>
      <c r="AH38" s="229"/>
      <c r="AI38" s="229"/>
      <c r="AJ38" s="229"/>
      <c r="AK38" s="229"/>
      <c r="AL38" s="229"/>
      <c r="AM38" s="229"/>
      <c r="AN38" s="229"/>
      <c r="AO38" s="229"/>
      <c r="AP38" s="229"/>
      <c r="AQ38" s="229"/>
      <c r="AR38" s="229"/>
      <c r="AS38" s="229"/>
      <c r="AT38" s="229"/>
      <c r="AU38" s="229"/>
      <c r="AV38" s="229"/>
      <c r="AW38" s="229"/>
      <c r="AX38" s="229"/>
      <c r="AY38" s="229"/>
      <c r="AZ38" s="229"/>
      <c r="BA38" s="229"/>
      <c r="BB38" s="229"/>
      <c r="BC38" s="229"/>
      <c r="BD38" s="229"/>
      <c r="BE38" s="229"/>
      <c r="BF38" s="229"/>
      <c r="BG38" s="229"/>
      <c r="BH38" s="229"/>
      <c r="BI38" s="229"/>
      <c r="BJ38" s="229"/>
      <c r="BK38" s="229"/>
      <c r="BL38" s="229"/>
    </row>
    <row r="39" spans="1:74" s="228" customFormat="1" ht="12.75" x14ac:dyDescent="0.2">
      <c r="A39" s="227"/>
      <c r="B39" s="227"/>
      <c r="C39" s="227"/>
      <c r="D39" s="227"/>
      <c r="E39" s="227"/>
      <c r="F39" s="227"/>
      <c r="G39" s="227"/>
      <c r="H39" s="227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29"/>
      <c r="Z39" s="229"/>
      <c r="AA39" s="229"/>
      <c r="AB39" s="229"/>
      <c r="AC39" s="229"/>
      <c r="AD39" s="229"/>
      <c r="AE39" s="229"/>
      <c r="AF39" s="229"/>
      <c r="AG39" s="229"/>
      <c r="AH39" s="229"/>
      <c r="AI39" s="229"/>
      <c r="AJ39" s="229"/>
      <c r="AK39" s="229"/>
      <c r="AL39" s="229"/>
      <c r="AM39" s="229"/>
      <c r="AN39" s="229"/>
      <c r="AO39" s="229"/>
      <c r="AP39" s="229"/>
      <c r="AQ39" s="229"/>
      <c r="AR39" s="229"/>
      <c r="AS39" s="229"/>
      <c r="AT39" s="229"/>
      <c r="AU39" s="229"/>
      <c r="AV39" s="229"/>
      <c r="AW39" s="229"/>
      <c r="AX39" s="229"/>
      <c r="AY39" s="229"/>
      <c r="AZ39" s="229"/>
      <c r="BA39" s="229"/>
      <c r="BB39" s="229"/>
      <c r="BC39" s="229"/>
      <c r="BD39" s="229"/>
      <c r="BE39" s="229"/>
      <c r="BF39" s="229"/>
      <c r="BG39" s="229"/>
      <c r="BH39" s="229"/>
      <c r="BI39" s="229"/>
      <c r="BJ39" s="229"/>
      <c r="BK39" s="229"/>
      <c r="BL39" s="229"/>
    </row>
    <row r="40" spans="1:74" s="230" customFormat="1" ht="11.25" customHeight="1" x14ac:dyDescent="0.2"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1"/>
      <c r="Z40" s="231"/>
      <c r="AA40" s="231"/>
      <c r="AB40" s="231"/>
      <c r="AC40" s="231"/>
      <c r="AD40" s="231"/>
      <c r="AE40" s="231"/>
      <c r="AF40" s="231"/>
      <c r="AG40" s="231"/>
      <c r="AH40" s="231"/>
      <c r="AI40" s="231"/>
      <c r="AJ40" s="231"/>
      <c r="AK40" s="231"/>
      <c r="AL40" s="231"/>
      <c r="AM40" s="231"/>
      <c r="AN40" s="231"/>
      <c r="AO40" s="231"/>
      <c r="AP40" s="231"/>
      <c r="AQ40" s="231"/>
      <c r="AR40" s="231"/>
      <c r="AS40" s="231"/>
      <c r="AT40" s="231"/>
      <c r="AU40" s="231"/>
      <c r="AV40" s="231"/>
      <c r="AW40" s="231"/>
      <c r="AX40" s="231"/>
      <c r="AY40" s="231"/>
      <c r="AZ40" s="231"/>
      <c r="BA40" s="231"/>
      <c r="BB40" s="231"/>
      <c r="BC40" s="231"/>
      <c r="BD40" s="231"/>
      <c r="BE40" s="231"/>
      <c r="BF40" s="231"/>
      <c r="BG40" s="231"/>
      <c r="BH40" s="231"/>
      <c r="BI40" s="231"/>
      <c r="BJ40" s="231"/>
      <c r="BK40" s="231"/>
      <c r="BL40" s="231"/>
    </row>
    <row r="41" spans="1:74" s="230" customFormat="1" ht="11.25" customHeight="1" x14ac:dyDescent="0.2"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31"/>
      <c r="Z41" s="231"/>
      <c r="AA41" s="231"/>
      <c r="AB41" s="231"/>
      <c r="AC41" s="231"/>
      <c r="AD41" s="231"/>
      <c r="AE41" s="231"/>
      <c r="AF41" s="231"/>
      <c r="AG41" s="231"/>
      <c r="AH41" s="231"/>
      <c r="AI41" s="231"/>
      <c r="AJ41" s="231"/>
      <c r="AK41" s="231"/>
      <c r="AL41" s="231"/>
      <c r="AM41" s="231"/>
      <c r="AN41" s="231"/>
      <c r="AO41" s="231"/>
      <c r="AP41" s="231"/>
      <c r="AQ41" s="231"/>
      <c r="AR41" s="231"/>
      <c r="AS41" s="231"/>
      <c r="AT41" s="231"/>
      <c r="AU41" s="231"/>
      <c r="AV41" s="231"/>
      <c r="AW41" s="231"/>
      <c r="AX41" s="231"/>
      <c r="AY41" s="231"/>
      <c r="AZ41" s="231"/>
      <c r="BA41" s="231"/>
      <c r="BB41" s="231"/>
      <c r="BC41" s="231"/>
      <c r="BD41" s="231"/>
      <c r="BE41" s="231"/>
      <c r="BF41" s="231"/>
      <c r="BG41" s="231"/>
      <c r="BH41" s="231"/>
      <c r="BI41" s="231"/>
      <c r="BJ41" s="231"/>
      <c r="BK41" s="231"/>
      <c r="BL41" s="231"/>
    </row>
    <row r="42" spans="1:74" s="239" customFormat="1" ht="15" customHeight="1" x14ac:dyDescent="0.25">
      <c r="A42" s="232" t="s">
        <v>341</v>
      </c>
      <c r="B42" s="233"/>
      <c r="C42" s="233"/>
      <c r="D42" s="233"/>
      <c r="E42" s="234" t="s">
        <v>332</v>
      </c>
      <c r="F42" s="234"/>
      <c r="G42" s="234"/>
      <c r="H42" s="235"/>
      <c r="I42"/>
      <c r="J42" s="235"/>
      <c r="K42" s="236"/>
      <c r="L42" s="236"/>
      <c r="M42" s="236"/>
      <c r="N42" s="236"/>
      <c r="O42" s="236"/>
      <c r="P42" s="236"/>
      <c r="Q42" s="236"/>
      <c r="R42" s="236"/>
      <c r="S42" s="236"/>
      <c r="T42" s="236"/>
      <c r="U42" s="236"/>
      <c r="V42" s="236"/>
      <c r="W42" s="236"/>
      <c r="X42" s="236"/>
      <c r="Y42" s="236"/>
      <c r="Z42" s="236"/>
      <c r="AA42" s="236"/>
      <c r="AB42" s="236"/>
      <c r="AC42" s="236"/>
      <c r="AD42" s="236"/>
      <c r="AE42" s="236"/>
      <c r="AF42" s="236"/>
      <c r="AG42" s="236"/>
      <c r="AH42" s="236"/>
      <c r="AI42" s="236"/>
      <c r="AJ42" s="236"/>
      <c r="AK42" s="236"/>
      <c r="AL42" s="236"/>
      <c r="AM42" s="236"/>
      <c r="AN42" s="236"/>
      <c r="AO42" s="236"/>
      <c r="AP42" s="236"/>
      <c r="AQ42" s="236"/>
      <c r="AR42" s="236"/>
      <c r="AS42" s="236"/>
      <c r="AT42" s="236"/>
      <c r="AU42" s="236"/>
      <c r="AV42" s="236"/>
      <c r="AW42" s="236"/>
      <c r="AX42" s="236"/>
      <c r="AY42" s="236"/>
      <c r="AZ42" s="236"/>
      <c r="BA42" s="236"/>
      <c r="BB42" s="236"/>
      <c r="BC42" s="236"/>
      <c r="BD42" s="236"/>
      <c r="BE42" s="236"/>
      <c r="BF42" s="236"/>
      <c r="BG42" s="236"/>
      <c r="BH42" s="236"/>
      <c r="BI42" s="236"/>
      <c r="BJ42" s="237"/>
      <c r="BK42" s="237"/>
      <c r="BL42" s="237"/>
      <c r="BM42" s="238"/>
      <c r="BN42" s="238"/>
      <c r="BO42" s="236"/>
      <c r="BP42" s="236"/>
      <c r="BQ42" s="236"/>
      <c r="BR42" s="236"/>
      <c r="BS42" s="236"/>
    </row>
    <row r="43" spans="1:74" s="239" customFormat="1" ht="18.75" customHeight="1" x14ac:dyDescent="0.25">
      <c r="A43" s="240"/>
      <c r="B43" s="241" t="s">
        <v>34</v>
      </c>
      <c r="C43" s="241"/>
      <c r="D43" s="241"/>
      <c r="E43" s="241"/>
      <c r="F43" s="241"/>
      <c r="G43" s="241"/>
      <c r="H43" s="241"/>
      <c r="I43" s="242"/>
      <c r="J43" s="242"/>
      <c r="K43" s="236"/>
      <c r="L43" s="236"/>
      <c r="M43" s="236"/>
      <c r="N43" s="236"/>
      <c r="O43" s="236"/>
      <c r="P43" s="236"/>
      <c r="Q43" s="236"/>
      <c r="R43" s="236"/>
      <c r="S43" s="236"/>
      <c r="T43" s="236"/>
      <c r="U43" s="236"/>
      <c r="V43" s="236"/>
      <c r="W43" s="236"/>
      <c r="X43" s="236"/>
      <c r="Y43" s="236"/>
      <c r="Z43" s="236"/>
      <c r="AA43" s="236"/>
      <c r="AB43" s="236"/>
      <c r="AC43" s="236"/>
      <c r="AD43" s="236"/>
      <c r="AE43" s="236"/>
      <c r="AF43" s="236"/>
      <c r="AG43" s="236"/>
      <c r="AH43" s="236"/>
      <c r="AI43" s="236"/>
      <c r="AJ43" s="236"/>
      <c r="AK43" s="236"/>
      <c r="AL43" s="236"/>
      <c r="AM43" s="236"/>
      <c r="AN43" s="236"/>
      <c r="AO43" s="236"/>
      <c r="AP43" s="236"/>
      <c r="AQ43" s="236"/>
      <c r="AR43" s="236"/>
      <c r="AS43" s="236"/>
      <c r="AT43" s="236"/>
      <c r="AU43" s="236"/>
      <c r="AV43" s="236"/>
      <c r="AW43" s="236"/>
      <c r="AX43" s="236"/>
      <c r="AY43" s="236"/>
      <c r="AZ43" s="236"/>
      <c r="BA43" s="236"/>
      <c r="BB43" s="236"/>
      <c r="BC43" s="236"/>
      <c r="BD43" s="236"/>
      <c r="BE43" s="236"/>
      <c r="BF43" s="236"/>
      <c r="BG43" s="236"/>
      <c r="BH43" s="236"/>
      <c r="BI43" s="236"/>
      <c r="BJ43" s="237"/>
      <c r="BK43" s="237"/>
      <c r="BL43" s="237"/>
      <c r="BM43" s="238"/>
      <c r="BN43" s="238"/>
      <c r="BO43" s="236"/>
      <c r="BP43" s="236"/>
      <c r="BQ43" s="236"/>
      <c r="BR43" s="236"/>
      <c r="BS43" s="236"/>
    </row>
    <row r="44" spans="1:74" s="239" customFormat="1" ht="15" customHeight="1" x14ac:dyDescent="0.25">
      <c r="A44" s="232" t="s">
        <v>342</v>
      </c>
      <c r="B44" s="233"/>
      <c r="C44" s="233"/>
      <c r="D44" s="233"/>
      <c r="E44" s="234" t="s">
        <v>334</v>
      </c>
      <c r="F44" s="234"/>
      <c r="G44" s="234"/>
      <c r="H44" s="235"/>
      <c r="I44"/>
      <c r="J44" s="235"/>
      <c r="K44" s="236"/>
      <c r="L44" s="236"/>
      <c r="M44" s="236"/>
      <c r="N44" s="236"/>
      <c r="O44" s="236"/>
      <c r="P44" s="236"/>
      <c r="Q44" s="236"/>
      <c r="R44" s="236"/>
      <c r="S44" s="236"/>
      <c r="T44" s="236"/>
      <c r="U44" s="236"/>
      <c r="V44" s="236"/>
      <c r="W44" s="236"/>
      <c r="X44" s="236"/>
      <c r="Y44" s="236"/>
      <c r="Z44" s="236"/>
      <c r="AA44" s="236"/>
      <c r="AB44" s="236"/>
      <c r="AC44" s="236"/>
      <c r="AD44" s="236"/>
      <c r="AE44" s="236"/>
      <c r="AF44" s="236"/>
      <c r="AG44" s="236"/>
      <c r="AH44" s="236"/>
      <c r="AI44" s="236"/>
      <c r="AJ44" s="236"/>
      <c r="AK44" s="236"/>
      <c r="AL44" s="236"/>
      <c r="AM44" s="236"/>
      <c r="AN44" s="236"/>
      <c r="AO44" s="236"/>
      <c r="AP44" s="236"/>
      <c r="AQ44" s="236"/>
      <c r="AR44" s="236"/>
      <c r="AS44" s="236"/>
      <c r="AT44" s="236"/>
      <c r="AU44" s="236"/>
      <c r="AV44" s="236"/>
      <c r="AW44" s="236"/>
      <c r="AX44" s="236"/>
      <c r="AY44" s="236"/>
      <c r="AZ44" s="236"/>
      <c r="BA44" s="236"/>
      <c r="BB44" s="236"/>
      <c r="BC44" s="236"/>
      <c r="BD44" s="236"/>
      <c r="BE44" s="236"/>
      <c r="BF44" s="236"/>
      <c r="BG44" s="236"/>
      <c r="BH44" s="236"/>
      <c r="BI44" s="236"/>
      <c r="BJ44" s="237"/>
      <c r="BK44" s="237"/>
      <c r="BL44" s="237"/>
      <c r="BM44" s="238"/>
      <c r="BN44" s="238"/>
      <c r="BO44" s="237"/>
      <c r="BP44" s="237"/>
      <c r="BQ44" s="237"/>
      <c r="BR44" s="238"/>
      <c r="BS44" s="238"/>
    </row>
    <row r="45" spans="1:74" s="239" customFormat="1" ht="18.75" customHeight="1" x14ac:dyDescent="0.25">
      <c r="A45" s="240"/>
      <c r="B45" s="241" t="s">
        <v>34</v>
      </c>
      <c r="C45" s="241"/>
      <c r="D45" s="241"/>
      <c r="E45" s="241"/>
      <c r="F45" s="241"/>
      <c r="G45" s="241"/>
      <c r="H45" s="241"/>
      <c r="I45" s="242"/>
      <c r="J45" s="242"/>
      <c r="K45" s="236"/>
      <c r="L45" s="236"/>
      <c r="M45" s="236"/>
      <c r="N45" s="236"/>
      <c r="O45" s="236"/>
      <c r="P45" s="236"/>
      <c r="Q45" s="236"/>
      <c r="R45" s="236"/>
      <c r="S45" s="236"/>
      <c r="T45" s="236"/>
      <c r="U45" s="236"/>
      <c r="V45" s="236"/>
      <c r="W45" s="236"/>
      <c r="X45" s="236"/>
      <c r="Y45" s="236"/>
      <c r="Z45" s="236"/>
      <c r="AA45" s="236"/>
      <c r="AB45" s="236"/>
      <c r="AC45" s="236"/>
      <c r="AD45" s="236"/>
      <c r="AE45" s="236"/>
      <c r="AF45" s="236"/>
      <c r="AG45" s="236"/>
      <c r="AH45" s="236"/>
      <c r="AI45" s="236"/>
      <c r="AJ45" s="236"/>
      <c r="AK45" s="236"/>
      <c r="AL45" s="236"/>
      <c r="AM45" s="236"/>
      <c r="AN45" s="236"/>
      <c r="AO45" s="236"/>
      <c r="AP45" s="236"/>
      <c r="AQ45" s="236"/>
      <c r="AR45" s="236"/>
      <c r="AS45" s="236"/>
      <c r="AT45" s="236"/>
      <c r="AU45" s="236"/>
      <c r="AV45" s="236"/>
      <c r="AW45" s="236"/>
      <c r="AX45" s="236"/>
      <c r="AY45" s="236"/>
      <c r="AZ45" s="236"/>
      <c r="BA45" s="236"/>
      <c r="BB45" s="236"/>
      <c r="BC45" s="236"/>
      <c r="BD45" s="236"/>
      <c r="BE45" s="236"/>
      <c r="BF45" s="236"/>
      <c r="BG45" s="236"/>
      <c r="BH45" s="236"/>
      <c r="BI45" s="236"/>
      <c r="BJ45" s="237"/>
      <c r="BK45" s="237"/>
      <c r="BL45" s="237"/>
      <c r="BM45" s="238"/>
      <c r="BN45" s="238"/>
      <c r="BO45" s="237"/>
      <c r="BP45" s="237"/>
      <c r="BQ45" s="237"/>
      <c r="BR45" s="238"/>
      <c r="BS45" s="238"/>
    </row>
    <row r="46" spans="1:74" s="14" customFormat="1" ht="12.75" x14ac:dyDescent="0.2">
      <c r="A46" s="3"/>
      <c r="B46" s="3"/>
      <c r="C46" s="3"/>
      <c r="D46" s="3"/>
      <c r="E46" s="3"/>
      <c r="F46" s="3"/>
      <c r="G46" s="3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</row>
    <row r="49" spans="1:3" customFormat="1" ht="15" x14ac:dyDescent="0.25">
      <c r="A49" s="13"/>
      <c r="B49" s="13"/>
      <c r="C49" s="13"/>
    </row>
    <row r="50" spans="1:3" customFormat="1" ht="15" x14ac:dyDescent="0.25">
      <c r="A50" s="13"/>
      <c r="B50" s="13"/>
      <c r="C50" s="13"/>
    </row>
    <row r="51" spans="1:3" customFormat="1" ht="15" x14ac:dyDescent="0.25">
      <c r="A51" s="13"/>
      <c r="B51" s="13"/>
      <c r="C51" s="13"/>
    </row>
    <row r="52" spans="1:3" customFormat="1" ht="15" x14ac:dyDescent="0.25">
      <c r="A52" s="13"/>
      <c r="B52" s="13"/>
      <c r="C52" s="13"/>
    </row>
  </sheetData>
  <mergeCells count="28">
    <mergeCell ref="B44:D44"/>
    <mergeCell ref="E44:G44"/>
    <mergeCell ref="D25:F25"/>
    <mergeCell ref="G25:G26"/>
    <mergeCell ref="B34:C34"/>
    <mergeCell ref="B35:F35"/>
    <mergeCell ref="B42:D42"/>
    <mergeCell ref="B43:H43"/>
    <mergeCell ref="B45:H45"/>
    <mergeCell ref="E42:G42"/>
    <mergeCell ref="B32:C32"/>
    <mergeCell ref="B33:C33"/>
    <mergeCell ref="B27:C27"/>
    <mergeCell ref="B28:G28"/>
    <mergeCell ref="B29:C29"/>
    <mergeCell ref="B30:C30"/>
    <mergeCell ref="B31:C31"/>
    <mergeCell ref="A18:G18"/>
    <mergeCell ref="A20:G20"/>
    <mergeCell ref="A21:G21"/>
    <mergeCell ref="A23:G23"/>
    <mergeCell ref="A25:A26"/>
    <mergeCell ref="B25:C26"/>
    <mergeCell ref="B9:E9"/>
    <mergeCell ref="B10:E10"/>
    <mergeCell ref="A11:G11"/>
    <mergeCell ref="A15:E15"/>
    <mergeCell ref="A16:E16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55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BB950-ADBC-4E16-B1D0-0EB07E776698}">
  <sheetPr>
    <pageSetUpPr fitToPage="1"/>
  </sheetPr>
  <dimension ref="A1:BB60"/>
  <sheetViews>
    <sheetView zoomScaleNormal="100" workbookViewId="0">
      <selection activeCell="B12" sqref="B12:G12"/>
    </sheetView>
  </sheetViews>
  <sheetFormatPr defaultColWidth="9.140625" defaultRowHeight="11.25" customHeight="1" x14ac:dyDescent="0.2"/>
  <cols>
    <col min="1" max="1" width="6.7109375" style="57" customWidth="1"/>
    <col min="2" max="2" width="22" style="57" customWidth="1"/>
    <col min="3" max="3" width="32.7109375" style="57" customWidth="1"/>
    <col min="4" max="4" width="16.42578125" style="57" customWidth="1"/>
    <col min="5" max="8" width="14" style="57" customWidth="1"/>
    <col min="9" max="13" width="91.140625" style="58" hidden="1" customWidth="1"/>
    <col min="14" max="19" width="113.140625" style="58" hidden="1" customWidth="1"/>
    <col min="20" max="26" width="127.140625" style="58" hidden="1" customWidth="1"/>
    <col min="27" max="27" width="133.85546875" style="58" hidden="1" customWidth="1"/>
    <col min="28" max="30" width="54.7109375" style="58" hidden="1" customWidth="1"/>
    <col min="31" max="32" width="49.140625" style="58" hidden="1" customWidth="1"/>
    <col min="33" max="40" width="56" style="58" hidden="1" customWidth="1"/>
    <col min="41" max="44" width="77.85546875" style="58" hidden="1" customWidth="1"/>
    <col min="45" max="48" width="56" style="58" hidden="1" customWidth="1"/>
    <col min="49" max="50" width="49.140625" style="58" hidden="1" customWidth="1"/>
    <col min="51" max="54" width="56" style="58" hidden="1" customWidth="1"/>
    <col min="55" max="16384" width="9.140625" style="57"/>
  </cols>
  <sheetData>
    <row r="1" spans="1:54" x14ac:dyDescent="0.2">
      <c r="H1" s="250" t="s">
        <v>351</v>
      </c>
    </row>
    <row r="2" spans="1:54" x14ac:dyDescent="0.2">
      <c r="A2" s="89"/>
      <c r="B2" s="89"/>
      <c r="C2" s="89"/>
      <c r="D2" s="89"/>
      <c r="E2" s="89"/>
      <c r="F2" s="89"/>
      <c r="G2" s="89"/>
      <c r="H2" s="60" t="s">
        <v>0</v>
      </c>
    </row>
    <row r="3" spans="1:54" x14ac:dyDescent="0.2">
      <c r="A3" s="89"/>
      <c r="B3" s="89"/>
      <c r="C3" s="89"/>
      <c r="D3" s="89"/>
      <c r="E3" s="89"/>
      <c r="F3" s="89"/>
      <c r="G3" s="89"/>
      <c r="H3" s="250"/>
    </row>
    <row r="4" spans="1:54" s="226" customFormat="1" ht="12" x14ac:dyDescent="0.2">
      <c r="A4" s="248"/>
      <c r="B4" s="248" t="s">
        <v>33</v>
      </c>
      <c r="C4" s="292" t="s">
        <v>350</v>
      </c>
      <c r="D4" s="292"/>
      <c r="E4" s="292"/>
      <c r="F4" s="292"/>
      <c r="G4" s="292"/>
      <c r="H4" s="248"/>
      <c r="I4" s="293" t="s">
        <v>2</v>
      </c>
      <c r="J4" s="293" t="s">
        <v>3</v>
      </c>
      <c r="K4" s="293" t="s">
        <v>3</v>
      </c>
      <c r="L4" s="293" t="s">
        <v>3</v>
      </c>
      <c r="M4" s="293" t="s">
        <v>3</v>
      </c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294"/>
      <c r="AH4" s="294"/>
      <c r="AI4" s="294"/>
      <c r="AJ4" s="294"/>
      <c r="AK4" s="294"/>
      <c r="AL4" s="294"/>
      <c r="AM4" s="294"/>
      <c r="AN4" s="294"/>
      <c r="AO4" s="294"/>
      <c r="AP4" s="294"/>
      <c r="AQ4" s="294"/>
      <c r="AR4" s="294"/>
      <c r="AS4" s="294"/>
      <c r="AT4" s="294"/>
      <c r="AU4" s="294"/>
      <c r="AV4" s="294"/>
      <c r="AW4" s="294"/>
      <c r="AX4" s="294"/>
      <c r="AY4" s="294"/>
      <c r="AZ4" s="294"/>
      <c r="BA4" s="294"/>
      <c r="BB4" s="294"/>
    </row>
    <row r="5" spans="1:54" ht="10.5" customHeight="1" x14ac:dyDescent="0.2">
      <c r="A5" s="89"/>
      <c r="B5" s="89"/>
      <c r="C5" s="251" t="s">
        <v>4</v>
      </c>
      <c r="D5" s="251"/>
      <c r="E5" s="251"/>
      <c r="F5" s="251"/>
      <c r="G5" s="251"/>
      <c r="H5" s="89"/>
    </row>
    <row r="6" spans="1:54" ht="17.25" hidden="1" customHeight="1" x14ac:dyDescent="0.2">
      <c r="A6" s="89"/>
      <c r="B6" s="89" t="s">
        <v>352</v>
      </c>
      <c r="C6" s="93"/>
      <c r="D6" s="93"/>
      <c r="E6" s="93"/>
      <c r="F6" s="93"/>
      <c r="G6" s="93"/>
      <c r="H6" s="89"/>
    </row>
    <row r="7" spans="1:54" ht="17.25" customHeight="1" x14ac:dyDescent="0.2">
      <c r="A7" s="89"/>
      <c r="B7" s="89"/>
      <c r="C7" s="93"/>
      <c r="D7" s="93"/>
      <c r="E7" s="93"/>
      <c r="F7" s="93"/>
      <c r="G7" s="93"/>
      <c r="H7" s="89"/>
    </row>
    <row r="8" spans="1:54" ht="17.25" customHeight="1" x14ac:dyDescent="0.2">
      <c r="A8" s="89"/>
      <c r="B8" s="102" t="s">
        <v>353</v>
      </c>
      <c r="C8" s="93"/>
      <c r="D8" s="93"/>
      <c r="E8" s="93"/>
      <c r="F8" s="93"/>
      <c r="G8" s="93"/>
      <c r="H8" s="89"/>
    </row>
    <row r="9" spans="1:54" ht="17.25" hidden="1" customHeight="1" x14ac:dyDescent="0.2">
      <c r="A9" s="89"/>
      <c r="B9" s="89"/>
      <c r="C9" s="252"/>
      <c r="D9" s="252"/>
      <c r="E9" s="252"/>
      <c r="F9" s="252"/>
      <c r="G9" s="252"/>
      <c r="H9" s="89"/>
    </row>
    <row r="10" spans="1:54" ht="11.25" hidden="1" customHeight="1" x14ac:dyDescent="0.25">
      <c r="A10" s="253"/>
      <c r="B10" s="253"/>
      <c r="C10" s="251" t="s">
        <v>7</v>
      </c>
      <c r="D10" s="251"/>
      <c r="E10" s="251"/>
      <c r="F10" s="251"/>
      <c r="G10" s="251"/>
      <c r="H10" s="253"/>
    </row>
    <row r="11" spans="1:54" ht="11.25" customHeight="1" x14ac:dyDescent="0.25">
      <c r="A11" s="253"/>
      <c r="B11" s="253"/>
      <c r="C11" s="93"/>
      <c r="D11" s="93"/>
      <c r="E11" s="93"/>
      <c r="F11" s="93"/>
      <c r="G11" s="93"/>
      <c r="H11" s="253"/>
    </row>
    <row r="12" spans="1:54" ht="18" x14ac:dyDescent="0.25">
      <c r="A12" s="253"/>
      <c r="B12" s="295" t="s">
        <v>385</v>
      </c>
      <c r="C12" s="254"/>
      <c r="D12" s="254"/>
      <c r="E12" s="254"/>
      <c r="F12" s="254"/>
      <c r="G12" s="254"/>
      <c r="H12" s="253"/>
    </row>
    <row r="13" spans="1:54" ht="11.25" customHeight="1" x14ac:dyDescent="0.25">
      <c r="A13" s="253"/>
      <c r="B13" s="253"/>
      <c r="C13" s="93"/>
      <c r="D13" s="93"/>
      <c r="E13" s="93"/>
      <c r="F13" s="93"/>
      <c r="G13" s="93"/>
      <c r="H13" s="253"/>
    </row>
    <row r="14" spans="1:54" ht="11.25" customHeight="1" x14ac:dyDescent="0.25">
      <c r="A14" s="253"/>
      <c r="B14" s="253"/>
      <c r="C14" s="93"/>
      <c r="D14" s="93"/>
      <c r="E14" s="93"/>
      <c r="F14" s="93"/>
      <c r="G14" s="93"/>
      <c r="H14" s="253"/>
    </row>
    <row r="15" spans="1:54" ht="11.25" customHeight="1" x14ac:dyDescent="0.25">
      <c r="A15" s="253"/>
      <c r="B15" s="253"/>
      <c r="C15" s="93"/>
      <c r="D15" s="93"/>
      <c r="E15" s="93"/>
      <c r="F15" s="93"/>
      <c r="G15" s="93"/>
      <c r="H15" s="253"/>
    </row>
    <row r="16" spans="1:54" ht="30" customHeight="1" x14ac:dyDescent="0.2">
      <c r="A16" s="68"/>
      <c r="B16" s="296" t="s">
        <v>10</v>
      </c>
      <c r="C16" s="296"/>
      <c r="D16" s="296"/>
      <c r="E16" s="296"/>
      <c r="F16" s="296"/>
      <c r="G16" s="296"/>
      <c r="H16" s="68"/>
      <c r="N16" s="68" t="s">
        <v>10</v>
      </c>
      <c r="O16" s="68" t="s">
        <v>3</v>
      </c>
      <c r="P16" s="68" t="s">
        <v>3</v>
      </c>
      <c r="Q16" s="68" t="s">
        <v>3</v>
      </c>
      <c r="R16" s="68" t="s">
        <v>3</v>
      </c>
      <c r="S16" s="68" t="s">
        <v>3</v>
      </c>
    </row>
    <row r="17" spans="1:54" ht="13.5" customHeight="1" x14ac:dyDescent="0.2">
      <c r="A17" s="255"/>
      <c r="B17" s="208" t="s">
        <v>11</v>
      </c>
      <c r="C17" s="208"/>
      <c r="D17" s="208"/>
      <c r="E17" s="208"/>
      <c r="F17" s="208"/>
      <c r="G17" s="208"/>
      <c r="H17" s="255"/>
    </row>
    <row r="18" spans="1:54" ht="9.75" customHeight="1" x14ac:dyDescent="0.2">
      <c r="A18" s="89"/>
      <c r="B18" s="89"/>
      <c r="C18" s="89"/>
      <c r="D18" s="256"/>
      <c r="E18" s="256"/>
      <c r="F18" s="256"/>
      <c r="G18" s="98"/>
      <c r="H18" s="98"/>
    </row>
    <row r="19" spans="1:54" x14ac:dyDescent="0.2">
      <c r="A19" s="257"/>
      <c r="B19" s="258" t="s">
        <v>354</v>
      </c>
      <c r="C19" s="258"/>
      <c r="D19" s="258"/>
      <c r="E19" s="258"/>
      <c r="F19" s="258"/>
      <c r="G19" s="258"/>
      <c r="H19" s="258"/>
      <c r="T19" s="68" t="s">
        <v>354</v>
      </c>
      <c r="U19" s="68" t="s">
        <v>3</v>
      </c>
      <c r="V19" s="68" t="s">
        <v>3</v>
      </c>
      <c r="W19" s="68" t="s">
        <v>3</v>
      </c>
      <c r="X19" s="68" t="s">
        <v>3</v>
      </c>
      <c r="Y19" s="68" t="s">
        <v>3</v>
      </c>
      <c r="Z19" s="68" t="s">
        <v>3</v>
      </c>
    </row>
    <row r="20" spans="1:54" ht="9.75" customHeight="1" x14ac:dyDescent="0.2">
      <c r="A20" s="89"/>
      <c r="B20" s="89"/>
      <c r="C20" s="89"/>
      <c r="D20" s="93"/>
      <c r="E20" s="93"/>
      <c r="F20" s="93"/>
      <c r="G20" s="93"/>
      <c r="H20" s="93"/>
    </row>
    <row r="21" spans="1:54" ht="16.5" customHeight="1" x14ac:dyDescent="0.2">
      <c r="A21" s="259" t="s">
        <v>75</v>
      </c>
      <c r="B21" s="259" t="s">
        <v>76</v>
      </c>
      <c r="C21" s="259" t="s">
        <v>355</v>
      </c>
      <c r="D21" s="260" t="s">
        <v>15</v>
      </c>
      <c r="E21" s="261"/>
      <c r="F21" s="261"/>
      <c r="G21" s="261"/>
      <c r="H21" s="262"/>
      <c r="I21" s="263"/>
    </row>
    <row r="22" spans="1:54" ht="45.75" customHeight="1" x14ac:dyDescent="0.2">
      <c r="A22" s="264"/>
      <c r="B22" s="264"/>
      <c r="C22" s="264"/>
      <c r="D22" s="259" t="s">
        <v>356</v>
      </c>
      <c r="E22" s="259" t="s">
        <v>68</v>
      </c>
      <c r="F22" s="259" t="s">
        <v>70</v>
      </c>
      <c r="G22" s="259" t="s">
        <v>73</v>
      </c>
      <c r="H22" s="259" t="s">
        <v>18</v>
      </c>
      <c r="I22" s="263"/>
    </row>
    <row r="23" spans="1:54" ht="28.5" customHeight="1" x14ac:dyDescent="0.2">
      <c r="A23" s="265"/>
      <c r="B23" s="265"/>
      <c r="C23" s="265"/>
      <c r="D23" s="265"/>
      <c r="E23" s="265"/>
      <c r="F23" s="265"/>
      <c r="G23" s="265"/>
      <c r="H23" s="265"/>
      <c r="I23" s="263"/>
    </row>
    <row r="24" spans="1:54" x14ac:dyDescent="0.2">
      <c r="A24" s="266">
        <v>1</v>
      </c>
      <c r="B24" s="266">
        <v>2</v>
      </c>
      <c r="C24" s="266">
        <v>3</v>
      </c>
      <c r="D24" s="266">
        <v>4</v>
      </c>
      <c r="E24" s="266">
        <v>5</v>
      </c>
      <c r="F24" s="266">
        <v>6</v>
      </c>
      <c r="G24" s="266">
        <v>7</v>
      </c>
      <c r="H24" s="266">
        <v>8</v>
      </c>
      <c r="I24" s="263"/>
    </row>
    <row r="25" spans="1:54" s="272" customFormat="1" ht="14.25" x14ac:dyDescent="0.2">
      <c r="A25" s="267" t="s">
        <v>357</v>
      </c>
      <c r="B25" s="268"/>
      <c r="C25" s="268"/>
      <c r="D25" s="268"/>
      <c r="E25" s="268"/>
      <c r="F25" s="268"/>
      <c r="G25" s="268"/>
      <c r="H25" s="269"/>
      <c r="I25" s="270"/>
      <c r="J25" s="270"/>
      <c r="K25" s="270"/>
      <c r="L25" s="270"/>
      <c r="M25" s="270"/>
      <c r="N25" s="270"/>
      <c r="O25" s="270"/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0"/>
      <c r="AA25" s="271" t="s">
        <v>357</v>
      </c>
      <c r="AB25" s="270"/>
      <c r="AC25" s="270"/>
      <c r="AD25" s="270"/>
      <c r="AE25" s="270"/>
      <c r="AF25" s="270"/>
      <c r="AG25" s="270"/>
      <c r="AH25" s="270"/>
      <c r="AI25" s="270"/>
      <c r="AJ25" s="270"/>
      <c r="AK25" s="270"/>
      <c r="AL25" s="270"/>
      <c r="AM25" s="270"/>
      <c r="AN25" s="270"/>
      <c r="AO25" s="270"/>
      <c r="AP25" s="270"/>
      <c r="AQ25" s="270"/>
      <c r="AR25" s="270"/>
      <c r="AS25" s="270"/>
      <c r="AT25" s="270"/>
      <c r="AU25" s="270"/>
      <c r="AV25" s="270"/>
      <c r="AW25" s="270"/>
      <c r="AX25" s="270"/>
      <c r="AY25" s="270"/>
      <c r="AZ25" s="270"/>
      <c r="BA25" s="270"/>
      <c r="BB25" s="270"/>
    </row>
    <row r="26" spans="1:54" s="272" customFormat="1" ht="22.5" x14ac:dyDescent="0.2">
      <c r="A26" s="273" t="s">
        <v>19</v>
      </c>
      <c r="B26" s="274">
        <v>1</v>
      </c>
      <c r="C26" s="275" t="s">
        <v>54</v>
      </c>
      <c r="D26" s="276">
        <v>4621.8999999999996</v>
      </c>
      <c r="E26" s="276">
        <v>423.43</v>
      </c>
      <c r="F26" s="276"/>
      <c r="G26" s="276">
        <v>129.77000000000001</v>
      </c>
      <c r="H26" s="276">
        <v>5175.1000000000004</v>
      </c>
      <c r="I26" s="270"/>
      <c r="J26" s="270"/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0"/>
      <c r="AA26" s="271"/>
      <c r="AB26" s="270"/>
      <c r="AC26" s="270"/>
      <c r="AD26" s="270"/>
      <c r="AE26" s="270"/>
      <c r="AF26" s="270"/>
      <c r="AG26" s="270"/>
      <c r="AH26" s="270"/>
      <c r="AI26" s="270"/>
      <c r="AJ26" s="270"/>
      <c r="AK26" s="270"/>
      <c r="AL26" s="270"/>
      <c r="AM26" s="270"/>
      <c r="AN26" s="270"/>
      <c r="AO26" s="270"/>
      <c r="AP26" s="270"/>
      <c r="AQ26" s="270"/>
      <c r="AR26" s="270"/>
      <c r="AS26" s="270"/>
      <c r="AT26" s="270"/>
      <c r="AU26" s="270"/>
      <c r="AV26" s="270"/>
      <c r="AW26" s="270"/>
      <c r="AX26" s="270"/>
      <c r="AY26" s="270"/>
      <c r="AZ26" s="270"/>
      <c r="BA26" s="270"/>
      <c r="BB26" s="270"/>
    </row>
    <row r="27" spans="1:54" s="272" customFormat="1" ht="22.5" x14ac:dyDescent="0.2">
      <c r="A27" s="277"/>
      <c r="B27" s="278" t="s">
        <v>358</v>
      </c>
      <c r="C27" s="279"/>
      <c r="D27" s="280">
        <v>4621.8999999999996</v>
      </c>
      <c r="E27" s="280">
        <v>423.43</v>
      </c>
      <c r="F27" s="281"/>
      <c r="G27" s="281">
        <v>129.77000000000001</v>
      </c>
      <c r="H27" s="281">
        <v>5175.1000000000004</v>
      </c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0"/>
      <c r="AA27" s="271"/>
      <c r="AB27" s="134" t="s">
        <v>358</v>
      </c>
      <c r="AC27" s="270"/>
      <c r="AD27" s="270"/>
      <c r="AE27" s="270"/>
      <c r="AF27" s="270"/>
      <c r="AG27" s="270"/>
      <c r="AH27" s="270"/>
      <c r="AI27" s="270"/>
      <c r="AJ27" s="270"/>
      <c r="AK27" s="270"/>
      <c r="AL27" s="270"/>
      <c r="AM27" s="270"/>
      <c r="AN27" s="270"/>
      <c r="AO27" s="270"/>
      <c r="AP27" s="270"/>
      <c r="AQ27" s="270"/>
      <c r="AR27" s="270"/>
      <c r="AS27" s="270"/>
      <c r="AT27" s="270"/>
      <c r="AU27" s="270"/>
      <c r="AV27" s="270"/>
      <c r="AW27" s="270"/>
      <c r="AX27" s="270"/>
      <c r="AY27" s="270"/>
      <c r="AZ27" s="270"/>
      <c r="BA27" s="270"/>
      <c r="BB27" s="270"/>
    </row>
    <row r="28" spans="1:54" s="272" customFormat="1" ht="14.25" hidden="1" x14ac:dyDescent="0.2">
      <c r="A28" s="267" t="s">
        <v>359</v>
      </c>
      <c r="B28" s="268"/>
      <c r="C28" s="268"/>
      <c r="D28" s="268"/>
      <c r="E28" s="268"/>
      <c r="F28" s="268"/>
      <c r="G28" s="268"/>
      <c r="H28" s="269"/>
      <c r="I28" s="270"/>
      <c r="J28" s="270"/>
      <c r="K28" s="270"/>
      <c r="L28" s="270"/>
      <c r="M28" s="270"/>
      <c r="N28" s="270"/>
      <c r="O28" s="270"/>
      <c r="P28" s="270"/>
      <c r="Q28" s="270"/>
      <c r="R28" s="270"/>
      <c r="S28" s="270"/>
      <c r="T28" s="270"/>
      <c r="U28" s="270"/>
      <c r="V28" s="270"/>
      <c r="W28" s="270"/>
      <c r="X28" s="270"/>
      <c r="Y28" s="270"/>
      <c r="Z28" s="270"/>
      <c r="AA28" s="271" t="s">
        <v>359</v>
      </c>
      <c r="AB28" s="134"/>
      <c r="AC28" s="270"/>
      <c r="AD28" s="270"/>
      <c r="AE28" s="270"/>
      <c r="AF28" s="270"/>
      <c r="AG28" s="270"/>
      <c r="AH28" s="270"/>
      <c r="AI28" s="270"/>
      <c r="AJ28" s="270"/>
      <c r="AK28" s="270"/>
      <c r="AL28" s="270"/>
      <c r="AM28" s="270"/>
      <c r="AN28" s="270"/>
      <c r="AO28" s="270"/>
      <c r="AP28" s="270"/>
      <c r="AQ28" s="270"/>
      <c r="AR28" s="270"/>
      <c r="AS28" s="270"/>
      <c r="AT28" s="270"/>
      <c r="AU28" s="270"/>
      <c r="AV28" s="270"/>
      <c r="AW28" s="270"/>
      <c r="AX28" s="270"/>
      <c r="AY28" s="270"/>
      <c r="AZ28" s="270"/>
      <c r="BA28" s="270"/>
      <c r="BB28" s="270"/>
    </row>
    <row r="29" spans="1:54" s="272" customFormat="1" ht="14.25" hidden="1" x14ac:dyDescent="0.2">
      <c r="A29" s="277"/>
      <c r="B29" s="282" t="s">
        <v>360</v>
      </c>
      <c r="C29" s="283"/>
      <c r="D29" s="280">
        <v>4621.8999999999996</v>
      </c>
      <c r="E29" s="280">
        <v>423.43</v>
      </c>
      <c r="F29" s="281"/>
      <c r="G29" s="281">
        <v>129.77000000000001</v>
      </c>
      <c r="H29" s="281">
        <v>5175.1000000000004</v>
      </c>
      <c r="I29" s="270"/>
      <c r="J29" s="270"/>
      <c r="K29" s="270"/>
      <c r="L29" s="270"/>
      <c r="M29" s="270"/>
      <c r="N29" s="270"/>
      <c r="O29" s="270"/>
      <c r="P29" s="270"/>
      <c r="Q29" s="270"/>
      <c r="R29" s="270"/>
      <c r="S29" s="270"/>
      <c r="T29" s="270"/>
      <c r="U29" s="270"/>
      <c r="V29" s="270"/>
      <c r="W29" s="270"/>
      <c r="X29" s="270"/>
      <c r="Y29" s="270"/>
      <c r="Z29" s="270"/>
      <c r="AA29" s="271"/>
      <c r="AB29" s="134"/>
      <c r="AC29" s="284" t="s">
        <v>360</v>
      </c>
      <c r="AD29" s="270"/>
      <c r="AE29" s="270"/>
      <c r="AF29" s="270"/>
      <c r="AG29" s="270"/>
      <c r="AH29" s="270"/>
      <c r="AI29" s="270"/>
      <c r="AJ29" s="270"/>
      <c r="AK29" s="270"/>
      <c r="AL29" s="270"/>
      <c r="AM29" s="270"/>
      <c r="AN29" s="270"/>
      <c r="AO29" s="270"/>
      <c r="AP29" s="270"/>
      <c r="AQ29" s="270"/>
      <c r="AR29" s="270"/>
      <c r="AS29" s="270"/>
      <c r="AT29" s="270"/>
      <c r="AU29" s="270"/>
      <c r="AV29" s="270"/>
      <c r="AW29" s="270"/>
      <c r="AX29" s="270"/>
      <c r="AY29" s="270"/>
      <c r="AZ29" s="270"/>
      <c r="BA29" s="270"/>
      <c r="BB29" s="270"/>
    </row>
    <row r="30" spans="1:54" s="272" customFormat="1" ht="14.25" hidden="1" x14ac:dyDescent="0.2">
      <c r="A30" s="267" t="s">
        <v>361</v>
      </c>
      <c r="B30" s="268"/>
      <c r="C30" s="268"/>
      <c r="D30" s="268"/>
      <c r="E30" s="268"/>
      <c r="F30" s="268"/>
      <c r="G30" s="268"/>
      <c r="H30" s="269"/>
      <c r="I30" s="270"/>
      <c r="J30" s="270"/>
      <c r="K30" s="270"/>
      <c r="L30" s="270"/>
      <c r="M30" s="270"/>
      <c r="N30" s="270"/>
      <c r="O30" s="270"/>
      <c r="P30" s="270"/>
      <c r="Q30" s="270"/>
      <c r="R30" s="270"/>
      <c r="S30" s="270"/>
      <c r="T30" s="270"/>
      <c r="U30" s="270"/>
      <c r="V30" s="270"/>
      <c r="W30" s="270"/>
      <c r="X30" s="270"/>
      <c r="Y30" s="270"/>
      <c r="Z30" s="270"/>
      <c r="AA30" s="271" t="s">
        <v>361</v>
      </c>
      <c r="AB30" s="134"/>
      <c r="AC30" s="284"/>
      <c r="AD30" s="270"/>
      <c r="AE30" s="270"/>
      <c r="AF30" s="270"/>
      <c r="AG30" s="270"/>
      <c r="AH30" s="270"/>
      <c r="AI30" s="270"/>
      <c r="AJ30" s="270"/>
      <c r="AK30" s="270"/>
      <c r="AL30" s="270"/>
      <c r="AM30" s="270"/>
      <c r="AN30" s="270"/>
      <c r="AO30" s="270"/>
      <c r="AP30" s="270"/>
      <c r="AQ30" s="270"/>
      <c r="AR30" s="270"/>
      <c r="AS30" s="270"/>
      <c r="AT30" s="270"/>
      <c r="AU30" s="270"/>
      <c r="AV30" s="270"/>
      <c r="AW30" s="270"/>
      <c r="AX30" s="270"/>
      <c r="AY30" s="270"/>
      <c r="AZ30" s="270"/>
      <c r="BA30" s="270"/>
      <c r="BB30" s="270"/>
    </row>
    <row r="31" spans="1:54" s="272" customFormat="1" ht="14.25" hidden="1" x14ac:dyDescent="0.2">
      <c r="A31" s="277"/>
      <c r="B31" s="282" t="s">
        <v>362</v>
      </c>
      <c r="C31" s="283"/>
      <c r="D31" s="280">
        <v>4621.8999999999996</v>
      </c>
      <c r="E31" s="280">
        <v>423.43</v>
      </c>
      <c r="F31" s="281"/>
      <c r="G31" s="281">
        <v>129.77000000000001</v>
      </c>
      <c r="H31" s="281">
        <v>5175.1000000000004</v>
      </c>
      <c r="I31" s="270"/>
      <c r="J31" s="270"/>
      <c r="K31" s="270"/>
      <c r="L31" s="270"/>
      <c r="M31" s="270"/>
      <c r="N31" s="270"/>
      <c r="O31" s="270"/>
      <c r="P31" s="270"/>
      <c r="Q31" s="270"/>
      <c r="R31" s="270"/>
      <c r="S31" s="270"/>
      <c r="T31" s="270"/>
      <c r="U31" s="270"/>
      <c r="V31" s="270"/>
      <c r="W31" s="270"/>
      <c r="X31" s="270"/>
      <c r="Y31" s="270"/>
      <c r="Z31" s="270"/>
      <c r="AA31" s="271"/>
      <c r="AB31" s="134"/>
      <c r="AC31" s="284" t="s">
        <v>362</v>
      </c>
      <c r="AD31" s="270"/>
      <c r="AE31" s="270"/>
      <c r="AF31" s="270"/>
      <c r="AG31" s="270"/>
      <c r="AH31" s="270"/>
      <c r="AI31" s="270"/>
      <c r="AJ31" s="270"/>
      <c r="AK31" s="270"/>
      <c r="AL31" s="270"/>
      <c r="AM31" s="270"/>
      <c r="AN31" s="270"/>
      <c r="AO31" s="270"/>
      <c r="AP31" s="270"/>
      <c r="AQ31" s="270"/>
      <c r="AR31" s="270"/>
      <c r="AS31" s="270"/>
      <c r="AT31" s="270"/>
      <c r="AU31" s="270"/>
      <c r="AV31" s="270"/>
      <c r="AW31" s="270"/>
      <c r="AX31" s="270"/>
      <c r="AY31" s="270"/>
      <c r="AZ31" s="270"/>
      <c r="BA31" s="270"/>
      <c r="BB31" s="270"/>
    </row>
    <row r="32" spans="1:54" s="272" customFormat="1" ht="14.25" hidden="1" x14ac:dyDescent="0.2">
      <c r="A32" s="267" t="s">
        <v>363</v>
      </c>
      <c r="B32" s="268"/>
      <c r="C32" s="268"/>
      <c r="D32" s="268"/>
      <c r="E32" s="268"/>
      <c r="F32" s="268"/>
      <c r="G32" s="268"/>
      <c r="H32" s="269"/>
      <c r="I32" s="270"/>
      <c r="J32" s="270"/>
      <c r="K32" s="270"/>
      <c r="L32" s="270"/>
      <c r="M32" s="270"/>
      <c r="N32" s="270"/>
      <c r="O32" s="270"/>
      <c r="P32" s="270"/>
      <c r="Q32" s="270"/>
      <c r="R32" s="270"/>
      <c r="S32" s="270"/>
      <c r="T32" s="270"/>
      <c r="U32" s="270"/>
      <c r="V32" s="270"/>
      <c r="W32" s="270"/>
      <c r="X32" s="270"/>
      <c r="Y32" s="270"/>
      <c r="Z32" s="270"/>
      <c r="AA32" s="271" t="s">
        <v>363</v>
      </c>
      <c r="AB32" s="134"/>
      <c r="AC32" s="284"/>
      <c r="AD32" s="270"/>
      <c r="AE32" s="270"/>
      <c r="AF32" s="270"/>
      <c r="AG32" s="270"/>
      <c r="AH32" s="270"/>
      <c r="AI32" s="270"/>
      <c r="AJ32" s="270"/>
      <c r="AK32" s="270"/>
      <c r="AL32" s="270"/>
      <c r="AM32" s="270"/>
      <c r="AN32" s="270"/>
      <c r="AO32" s="270"/>
      <c r="AP32" s="270"/>
      <c r="AQ32" s="270"/>
      <c r="AR32" s="270"/>
      <c r="AS32" s="270"/>
      <c r="AT32" s="270"/>
      <c r="AU32" s="270"/>
      <c r="AV32" s="270"/>
      <c r="AW32" s="270"/>
      <c r="AX32" s="270"/>
      <c r="AY32" s="270"/>
      <c r="AZ32" s="270"/>
      <c r="BA32" s="270"/>
      <c r="BB32" s="270"/>
    </row>
    <row r="33" spans="1:54" s="272" customFormat="1" ht="14.25" hidden="1" x14ac:dyDescent="0.2">
      <c r="A33" s="277"/>
      <c r="B33" s="282" t="s">
        <v>364</v>
      </c>
      <c r="C33" s="283"/>
      <c r="D33" s="280">
        <v>4621.8999999999996</v>
      </c>
      <c r="E33" s="280">
        <v>423.43</v>
      </c>
      <c r="F33" s="281"/>
      <c r="G33" s="281">
        <v>129.77000000000001</v>
      </c>
      <c r="H33" s="281">
        <v>5175.1000000000004</v>
      </c>
      <c r="I33" s="270"/>
      <c r="J33" s="270"/>
      <c r="K33" s="270"/>
      <c r="L33" s="270"/>
      <c r="M33" s="270"/>
      <c r="N33" s="270"/>
      <c r="O33" s="270"/>
      <c r="P33" s="270"/>
      <c r="Q33" s="270"/>
      <c r="R33" s="270"/>
      <c r="S33" s="270"/>
      <c r="T33" s="270"/>
      <c r="U33" s="270"/>
      <c r="V33" s="270"/>
      <c r="W33" s="270"/>
      <c r="X33" s="270"/>
      <c r="Y33" s="270"/>
      <c r="Z33" s="270"/>
      <c r="AA33" s="271"/>
      <c r="AB33" s="134"/>
      <c r="AC33" s="284" t="s">
        <v>364</v>
      </c>
      <c r="AD33" s="270"/>
      <c r="AE33" s="270"/>
      <c r="AF33" s="270"/>
      <c r="AG33" s="270"/>
      <c r="AH33" s="270"/>
      <c r="AI33" s="270"/>
      <c r="AJ33" s="270"/>
      <c r="AK33" s="270"/>
      <c r="AL33" s="270"/>
      <c r="AM33" s="270"/>
      <c r="AN33" s="270"/>
      <c r="AO33" s="270"/>
      <c r="AP33" s="270"/>
      <c r="AQ33" s="270"/>
      <c r="AR33" s="270"/>
      <c r="AS33" s="270"/>
      <c r="AT33" s="270"/>
      <c r="AU33" s="270"/>
      <c r="AV33" s="270"/>
      <c r="AW33" s="270"/>
      <c r="AX33" s="270"/>
      <c r="AY33" s="270"/>
      <c r="AZ33" s="270"/>
      <c r="BA33" s="270"/>
      <c r="BB33" s="270"/>
    </row>
    <row r="34" spans="1:54" s="272" customFormat="1" ht="48" hidden="1" x14ac:dyDescent="0.2">
      <c r="A34" s="267" t="s">
        <v>365</v>
      </c>
      <c r="B34" s="268"/>
      <c r="C34" s="268"/>
      <c r="D34" s="268"/>
      <c r="E34" s="268"/>
      <c r="F34" s="268"/>
      <c r="G34" s="268"/>
      <c r="H34" s="269"/>
      <c r="I34" s="270"/>
      <c r="J34" s="270"/>
      <c r="K34" s="270"/>
      <c r="L34" s="270"/>
      <c r="M34" s="270"/>
      <c r="N34" s="270"/>
      <c r="O34" s="270"/>
      <c r="P34" s="270"/>
      <c r="Q34" s="270"/>
      <c r="R34" s="270"/>
      <c r="S34" s="270"/>
      <c r="T34" s="270"/>
      <c r="U34" s="270"/>
      <c r="V34" s="270"/>
      <c r="W34" s="270"/>
      <c r="X34" s="270"/>
      <c r="Y34" s="270"/>
      <c r="Z34" s="270"/>
      <c r="AA34" s="271" t="s">
        <v>365</v>
      </c>
      <c r="AB34" s="134"/>
      <c r="AC34" s="284"/>
      <c r="AD34" s="270"/>
      <c r="AE34" s="270"/>
      <c r="AF34" s="270"/>
      <c r="AG34" s="270"/>
      <c r="AH34" s="270"/>
      <c r="AI34" s="270"/>
      <c r="AJ34" s="270"/>
      <c r="AK34" s="270"/>
      <c r="AL34" s="270"/>
      <c r="AM34" s="270"/>
      <c r="AN34" s="270"/>
      <c r="AO34" s="270"/>
      <c r="AP34" s="270"/>
      <c r="AQ34" s="270"/>
      <c r="AR34" s="270"/>
      <c r="AS34" s="270"/>
      <c r="AT34" s="270"/>
      <c r="AU34" s="270"/>
      <c r="AV34" s="270"/>
      <c r="AW34" s="270"/>
      <c r="AX34" s="270"/>
      <c r="AY34" s="270"/>
      <c r="AZ34" s="270"/>
      <c r="BA34" s="270"/>
      <c r="BB34" s="270"/>
    </row>
    <row r="35" spans="1:54" s="272" customFormat="1" ht="14.25" hidden="1" x14ac:dyDescent="0.2">
      <c r="A35" s="277"/>
      <c r="B35" s="282" t="s">
        <v>366</v>
      </c>
      <c r="C35" s="283"/>
      <c r="D35" s="280">
        <v>4621.8999999999996</v>
      </c>
      <c r="E35" s="280">
        <v>423.43</v>
      </c>
      <c r="F35" s="281"/>
      <c r="G35" s="281">
        <v>129.77000000000001</v>
      </c>
      <c r="H35" s="281">
        <v>5175.1000000000004</v>
      </c>
      <c r="I35" s="270"/>
      <c r="J35" s="270"/>
      <c r="K35" s="270"/>
      <c r="L35" s="270"/>
      <c r="M35" s="270"/>
      <c r="N35" s="270"/>
      <c r="O35" s="270"/>
      <c r="P35" s="270"/>
      <c r="Q35" s="270"/>
      <c r="R35" s="270"/>
      <c r="S35" s="270"/>
      <c r="T35" s="270"/>
      <c r="U35" s="270"/>
      <c r="V35" s="270"/>
      <c r="W35" s="270"/>
      <c r="X35" s="270"/>
      <c r="Y35" s="270"/>
      <c r="Z35" s="270"/>
      <c r="AA35" s="271"/>
      <c r="AB35" s="134"/>
      <c r="AC35" s="284" t="s">
        <v>366</v>
      </c>
      <c r="AD35" s="270"/>
      <c r="AE35" s="270"/>
      <c r="AF35" s="270"/>
      <c r="AG35" s="270"/>
      <c r="AH35" s="270"/>
      <c r="AI35" s="270"/>
      <c r="AJ35" s="270"/>
      <c r="AK35" s="270"/>
      <c r="AL35" s="270"/>
      <c r="AM35" s="270"/>
      <c r="AN35" s="270"/>
      <c r="AO35" s="270"/>
      <c r="AP35" s="270"/>
      <c r="AQ35" s="270"/>
      <c r="AR35" s="270"/>
      <c r="AS35" s="270"/>
      <c r="AT35" s="270"/>
      <c r="AU35" s="270"/>
      <c r="AV35" s="270"/>
      <c r="AW35" s="270"/>
      <c r="AX35" s="270"/>
      <c r="AY35" s="270"/>
      <c r="AZ35" s="270"/>
      <c r="BA35" s="270"/>
      <c r="BB35" s="270"/>
    </row>
    <row r="36" spans="1:54" s="272" customFormat="1" ht="14.25" x14ac:dyDescent="0.2">
      <c r="A36" s="267" t="s">
        <v>367</v>
      </c>
      <c r="B36" s="268"/>
      <c r="C36" s="268"/>
      <c r="D36" s="268"/>
      <c r="E36" s="268"/>
      <c r="F36" s="268"/>
      <c r="G36" s="268"/>
      <c r="H36" s="269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1" t="s">
        <v>367</v>
      </c>
      <c r="AB36" s="134"/>
      <c r="AC36" s="284"/>
      <c r="AD36" s="270"/>
      <c r="AE36" s="270"/>
      <c r="AF36" s="270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</row>
    <row r="37" spans="1:54" s="272" customFormat="1" ht="22.5" x14ac:dyDescent="0.2">
      <c r="A37" s="273" t="s">
        <v>27</v>
      </c>
      <c r="B37" s="275" t="s">
        <v>368</v>
      </c>
      <c r="C37" s="275" t="s">
        <v>369</v>
      </c>
      <c r="D37" s="276">
        <v>138.65700000000001</v>
      </c>
      <c r="E37" s="276">
        <v>12.702999999999999</v>
      </c>
      <c r="F37" s="276"/>
      <c r="G37" s="276">
        <v>3.8929999999999998</v>
      </c>
      <c r="H37" s="276">
        <v>155.25299999999999</v>
      </c>
      <c r="I37" s="270"/>
      <c r="J37" s="270"/>
      <c r="K37" s="270"/>
      <c r="L37" s="270"/>
      <c r="M37" s="270"/>
      <c r="N37" s="270"/>
      <c r="O37" s="270"/>
      <c r="P37" s="270"/>
      <c r="Q37" s="270"/>
      <c r="R37" s="270"/>
      <c r="S37" s="270"/>
      <c r="T37" s="270"/>
      <c r="U37" s="270"/>
      <c r="V37" s="270"/>
      <c r="W37" s="270"/>
      <c r="X37" s="270"/>
      <c r="Y37" s="270"/>
      <c r="Z37" s="270"/>
      <c r="AA37" s="271"/>
      <c r="AB37" s="134"/>
      <c r="AC37" s="284"/>
      <c r="AD37" s="270"/>
      <c r="AE37" s="270"/>
      <c r="AF37" s="270"/>
      <c r="AG37" s="270"/>
      <c r="AH37" s="270"/>
      <c r="AI37" s="270"/>
      <c r="AJ37" s="270"/>
      <c r="AK37" s="270"/>
      <c r="AL37" s="270"/>
      <c r="AM37" s="270"/>
      <c r="AN37" s="270"/>
      <c r="AO37" s="270"/>
      <c r="AP37" s="270"/>
      <c r="AQ37" s="270"/>
      <c r="AR37" s="270"/>
      <c r="AS37" s="270"/>
      <c r="AT37" s="270"/>
      <c r="AU37" s="270"/>
      <c r="AV37" s="270"/>
      <c r="AW37" s="270"/>
      <c r="AX37" s="270"/>
      <c r="AY37" s="270"/>
      <c r="AZ37" s="270"/>
      <c r="BA37" s="270"/>
      <c r="BB37" s="270"/>
    </row>
    <row r="38" spans="1:54" s="272" customFormat="1" ht="14.25" x14ac:dyDescent="0.2">
      <c r="A38" s="277"/>
      <c r="B38" s="278" t="s">
        <v>370</v>
      </c>
      <c r="C38" s="279"/>
      <c r="D38" s="280">
        <v>138.65700000000001</v>
      </c>
      <c r="E38" s="280">
        <v>12.702999999999999</v>
      </c>
      <c r="F38" s="281"/>
      <c r="G38" s="281">
        <v>3.8929999999999998</v>
      </c>
      <c r="H38" s="281">
        <v>155.25299999999999</v>
      </c>
      <c r="I38" s="270"/>
      <c r="J38" s="270"/>
      <c r="K38" s="270"/>
      <c r="L38" s="270"/>
      <c r="M38" s="270"/>
      <c r="N38" s="270"/>
      <c r="O38" s="270"/>
      <c r="P38" s="270"/>
      <c r="Q38" s="270"/>
      <c r="R38" s="270"/>
      <c r="S38" s="270"/>
      <c r="T38" s="270"/>
      <c r="U38" s="270"/>
      <c r="V38" s="270"/>
      <c r="W38" s="270"/>
      <c r="X38" s="270"/>
      <c r="Y38" s="270"/>
      <c r="Z38" s="270"/>
      <c r="AA38" s="271"/>
      <c r="AB38" s="134" t="s">
        <v>370</v>
      </c>
      <c r="AC38" s="284"/>
      <c r="AD38" s="270"/>
      <c r="AE38" s="270"/>
      <c r="AF38" s="270"/>
      <c r="AG38" s="270"/>
      <c r="AH38" s="270"/>
      <c r="AI38" s="270"/>
      <c r="AJ38" s="270"/>
      <c r="AK38" s="270"/>
      <c r="AL38" s="270"/>
      <c r="AM38" s="270"/>
      <c r="AN38" s="270"/>
      <c r="AO38" s="270"/>
      <c r="AP38" s="270"/>
      <c r="AQ38" s="270"/>
      <c r="AR38" s="270"/>
      <c r="AS38" s="270"/>
      <c r="AT38" s="270"/>
      <c r="AU38" s="270"/>
      <c r="AV38" s="270"/>
      <c r="AW38" s="270"/>
      <c r="AX38" s="270"/>
      <c r="AY38" s="270"/>
      <c r="AZ38" s="270"/>
      <c r="BA38" s="270"/>
      <c r="BB38" s="270"/>
    </row>
    <row r="39" spans="1:54" s="272" customFormat="1" ht="14.25" x14ac:dyDescent="0.2">
      <c r="A39" s="277"/>
      <c r="B39" s="282" t="s">
        <v>371</v>
      </c>
      <c r="C39" s="283"/>
      <c r="D39" s="280">
        <v>4760.5569999999998</v>
      </c>
      <c r="E39" s="280">
        <v>436.13299999999998</v>
      </c>
      <c r="F39" s="281"/>
      <c r="G39" s="281">
        <v>133.66300000000001</v>
      </c>
      <c r="H39" s="281">
        <v>5330.3530000000001</v>
      </c>
      <c r="I39" s="270"/>
      <c r="J39" s="270"/>
      <c r="K39" s="270"/>
      <c r="L39" s="270"/>
      <c r="M39" s="270"/>
      <c r="N39" s="270"/>
      <c r="O39" s="270"/>
      <c r="P39" s="270"/>
      <c r="Q39" s="270"/>
      <c r="R39" s="270"/>
      <c r="S39" s="270"/>
      <c r="T39" s="270"/>
      <c r="U39" s="270"/>
      <c r="V39" s="270"/>
      <c r="W39" s="270"/>
      <c r="X39" s="270"/>
      <c r="Y39" s="270"/>
      <c r="Z39" s="270"/>
      <c r="AA39" s="271"/>
      <c r="AB39" s="134"/>
      <c r="AC39" s="284" t="s">
        <v>371</v>
      </c>
      <c r="AD39" s="270"/>
      <c r="AE39" s="270"/>
      <c r="AF39" s="270"/>
      <c r="AG39" s="270"/>
      <c r="AH39" s="270"/>
      <c r="AI39" s="270"/>
      <c r="AJ39" s="270"/>
      <c r="AK39" s="270"/>
      <c r="AL39" s="270"/>
      <c r="AM39" s="270"/>
      <c r="AN39" s="270"/>
      <c r="AO39" s="270"/>
      <c r="AP39" s="270"/>
      <c r="AQ39" s="270"/>
      <c r="AR39" s="270"/>
      <c r="AS39" s="270"/>
      <c r="AT39" s="270"/>
      <c r="AU39" s="270"/>
      <c r="AV39" s="270"/>
      <c r="AW39" s="270"/>
      <c r="AX39" s="270"/>
      <c r="AY39" s="270"/>
      <c r="AZ39" s="270"/>
      <c r="BA39" s="270"/>
      <c r="BB39" s="270"/>
    </row>
    <row r="40" spans="1:54" s="272" customFormat="1" ht="14.25" x14ac:dyDescent="0.2">
      <c r="A40" s="267" t="s">
        <v>372</v>
      </c>
      <c r="B40" s="268"/>
      <c r="C40" s="268"/>
      <c r="D40" s="268"/>
      <c r="E40" s="268"/>
      <c r="F40" s="268"/>
      <c r="G40" s="268"/>
      <c r="H40" s="269"/>
      <c r="I40" s="270"/>
      <c r="J40" s="270"/>
      <c r="K40" s="270"/>
      <c r="L40" s="270"/>
      <c r="M40" s="270"/>
      <c r="N40" s="270"/>
      <c r="O40" s="270"/>
      <c r="P40" s="270"/>
      <c r="Q40" s="270"/>
      <c r="R40" s="270"/>
      <c r="S40" s="270"/>
      <c r="T40" s="270"/>
      <c r="U40" s="270"/>
      <c r="V40" s="270"/>
      <c r="W40" s="270"/>
      <c r="X40" s="270"/>
      <c r="Y40" s="270"/>
      <c r="Z40" s="270"/>
      <c r="AA40" s="271" t="s">
        <v>372</v>
      </c>
      <c r="AB40" s="134"/>
      <c r="AC40" s="284"/>
      <c r="AD40" s="270"/>
      <c r="AE40" s="270"/>
      <c r="AF40" s="270"/>
      <c r="AG40" s="270"/>
      <c r="AH40" s="270"/>
      <c r="AI40" s="270"/>
      <c r="AJ40" s="270"/>
      <c r="AK40" s="270"/>
      <c r="AL40" s="270"/>
      <c r="AM40" s="270"/>
      <c r="AN40" s="270"/>
      <c r="AO40" s="270"/>
      <c r="AP40" s="270"/>
      <c r="AQ40" s="270"/>
      <c r="AR40" s="270"/>
      <c r="AS40" s="270"/>
      <c r="AT40" s="270"/>
      <c r="AU40" s="270"/>
      <c r="AV40" s="270"/>
      <c r="AW40" s="270"/>
      <c r="AX40" s="270"/>
      <c r="AY40" s="270"/>
      <c r="AZ40" s="270"/>
      <c r="BA40" s="270"/>
      <c r="BB40" s="270"/>
    </row>
    <row r="41" spans="1:54" s="272" customFormat="1" ht="14.25" x14ac:dyDescent="0.2">
      <c r="A41" s="273" t="s">
        <v>102</v>
      </c>
      <c r="B41" s="275" t="s">
        <v>373</v>
      </c>
      <c r="C41" s="275" t="s">
        <v>374</v>
      </c>
      <c r="D41" s="276">
        <v>952.11099999999999</v>
      </c>
      <c r="E41" s="276">
        <v>87.227000000000004</v>
      </c>
      <c r="F41" s="276"/>
      <c r="G41" s="276">
        <v>26.733000000000001</v>
      </c>
      <c r="H41" s="276">
        <v>1066.0709999999999</v>
      </c>
      <c r="I41" s="270"/>
      <c r="J41" s="270"/>
      <c r="K41" s="270"/>
      <c r="L41" s="270"/>
      <c r="M41" s="270"/>
      <c r="N41" s="270"/>
      <c r="O41" s="270"/>
      <c r="P41" s="270"/>
      <c r="Q41" s="270"/>
      <c r="R41" s="270"/>
      <c r="S41" s="270"/>
      <c r="T41" s="270"/>
      <c r="U41" s="270"/>
      <c r="V41" s="270"/>
      <c r="W41" s="270"/>
      <c r="X41" s="270"/>
      <c r="Y41" s="270"/>
      <c r="Z41" s="270"/>
      <c r="AA41" s="271"/>
      <c r="AB41" s="134"/>
      <c r="AC41" s="284"/>
      <c r="AD41" s="270"/>
      <c r="AE41" s="270"/>
      <c r="AF41" s="270"/>
      <c r="AG41" s="270"/>
      <c r="AH41" s="270"/>
      <c r="AI41" s="270"/>
      <c r="AJ41" s="270"/>
      <c r="AK41" s="270"/>
      <c r="AL41" s="270"/>
      <c r="AM41" s="270"/>
      <c r="AN41" s="270"/>
      <c r="AO41" s="270"/>
      <c r="AP41" s="270"/>
      <c r="AQ41" s="270"/>
      <c r="AR41" s="270"/>
      <c r="AS41" s="270"/>
      <c r="AT41" s="270"/>
      <c r="AU41" s="270"/>
      <c r="AV41" s="270"/>
      <c r="AW41" s="270"/>
      <c r="AX41" s="270"/>
      <c r="AY41" s="270"/>
      <c r="AZ41" s="270"/>
      <c r="BA41" s="270"/>
      <c r="BB41" s="270"/>
    </row>
    <row r="42" spans="1:54" s="272" customFormat="1" ht="14.25" x14ac:dyDescent="0.2">
      <c r="A42" s="277"/>
      <c r="B42" s="278" t="s">
        <v>375</v>
      </c>
      <c r="C42" s="279"/>
      <c r="D42" s="280">
        <v>952.11099999999999</v>
      </c>
      <c r="E42" s="280">
        <v>87.227000000000004</v>
      </c>
      <c r="F42" s="281"/>
      <c r="G42" s="281">
        <v>26.733000000000001</v>
      </c>
      <c r="H42" s="281">
        <v>1066.0709999999999</v>
      </c>
      <c r="I42" s="270"/>
      <c r="J42" s="270"/>
      <c r="K42" s="270"/>
      <c r="L42" s="270"/>
      <c r="M42" s="270"/>
      <c r="N42" s="270"/>
      <c r="O42" s="270"/>
      <c r="P42" s="270"/>
      <c r="Q42" s="270"/>
      <c r="R42" s="270"/>
      <c r="S42" s="270"/>
      <c r="T42" s="270"/>
      <c r="U42" s="270"/>
      <c r="V42" s="270"/>
      <c r="W42" s="270"/>
      <c r="X42" s="270"/>
      <c r="Y42" s="270"/>
      <c r="Z42" s="270"/>
      <c r="AA42" s="271"/>
      <c r="AB42" s="134" t="s">
        <v>375</v>
      </c>
      <c r="AC42" s="284"/>
      <c r="AD42" s="270"/>
      <c r="AE42" s="270"/>
      <c r="AF42" s="270"/>
      <c r="AG42" s="270"/>
      <c r="AH42" s="270"/>
      <c r="AI42" s="270"/>
      <c r="AJ42" s="270"/>
      <c r="AK42" s="270"/>
      <c r="AL42" s="270"/>
      <c r="AM42" s="270"/>
      <c r="AN42" s="270"/>
      <c r="AO42" s="270"/>
      <c r="AP42" s="270"/>
      <c r="AQ42" s="270"/>
      <c r="AR42" s="270"/>
      <c r="AS42" s="270"/>
      <c r="AT42" s="270"/>
      <c r="AU42" s="270"/>
      <c r="AV42" s="270"/>
      <c r="AW42" s="270"/>
      <c r="AX42" s="270"/>
      <c r="AY42" s="270"/>
      <c r="AZ42" s="270"/>
      <c r="BA42" s="270"/>
      <c r="BB42" s="270"/>
    </row>
    <row r="43" spans="1:54" s="272" customFormat="1" ht="14.25" x14ac:dyDescent="0.2">
      <c r="A43" s="277"/>
      <c r="B43" s="282" t="s">
        <v>376</v>
      </c>
      <c r="C43" s="283"/>
      <c r="D43" s="280">
        <v>5712.6679999999997</v>
      </c>
      <c r="E43" s="280">
        <v>523.36</v>
      </c>
      <c r="F43" s="281"/>
      <c r="G43" s="281">
        <v>160.39599999999999</v>
      </c>
      <c r="H43" s="281">
        <v>6396.424</v>
      </c>
      <c r="I43" s="270"/>
      <c r="J43" s="270"/>
      <c r="K43" s="270"/>
      <c r="L43" s="270"/>
      <c r="M43" s="270"/>
      <c r="N43" s="270"/>
      <c r="O43" s="270"/>
      <c r="P43" s="270"/>
      <c r="Q43" s="270"/>
      <c r="R43" s="270"/>
      <c r="S43" s="270"/>
      <c r="T43" s="270"/>
      <c r="U43" s="270"/>
      <c r="V43" s="270"/>
      <c r="W43" s="270"/>
      <c r="X43" s="270"/>
      <c r="Y43" s="270"/>
      <c r="Z43" s="270"/>
      <c r="AA43" s="271"/>
      <c r="AB43" s="134"/>
      <c r="AC43" s="284"/>
      <c r="AD43" s="284" t="s">
        <v>376</v>
      </c>
      <c r="AE43" s="270"/>
      <c r="AF43" s="270"/>
      <c r="AG43" s="270"/>
      <c r="AH43" s="270"/>
      <c r="AI43" s="270"/>
      <c r="AJ43" s="270"/>
      <c r="AK43" s="270"/>
      <c r="AL43" s="270"/>
      <c r="AM43" s="270"/>
      <c r="AN43" s="270"/>
      <c r="AO43" s="270"/>
      <c r="AP43" s="270"/>
      <c r="AQ43" s="270"/>
      <c r="AR43" s="270"/>
      <c r="AS43" s="270"/>
      <c r="AT43" s="270"/>
      <c r="AU43" s="270"/>
      <c r="AV43" s="270"/>
      <c r="AW43" s="270"/>
      <c r="AX43" s="270"/>
      <c r="AY43" s="270"/>
      <c r="AZ43" s="270"/>
      <c r="BA43" s="270"/>
      <c r="BB43" s="270"/>
    </row>
    <row r="44" spans="1:54" s="272" customFormat="1" ht="11.25" customHeight="1" x14ac:dyDescent="0.2">
      <c r="A44" s="277"/>
      <c r="B44" s="285" t="s">
        <v>65</v>
      </c>
      <c r="C44" s="286"/>
      <c r="D44" s="287"/>
      <c r="E44" s="287"/>
      <c r="F44" s="287"/>
      <c r="G44" s="287"/>
      <c r="H44" s="287"/>
      <c r="I44" s="270"/>
      <c r="J44" s="270"/>
      <c r="K44" s="270"/>
      <c r="L44" s="270"/>
      <c r="M44" s="270"/>
      <c r="N44" s="270"/>
      <c r="O44" s="270"/>
      <c r="P44" s="270"/>
      <c r="Q44" s="270"/>
      <c r="R44" s="270"/>
      <c r="S44" s="270"/>
      <c r="T44" s="270"/>
      <c r="U44" s="270"/>
      <c r="V44" s="270"/>
      <c r="W44" s="270"/>
      <c r="X44" s="270"/>
      <c r="Y44" s="270"/>
      <c r="Z44" s="270"/>
      <c r="AA44" s="271"/>
      <c r="AB44" s="134"/>
      <c r="AC44" s="284"/>
      <c r="AD44" s="284"/>
      <c r="AE44" s="270"/>
      <c r="AF44" s="270"/>
      <c r="AG44" s="270"/>
      <c r="AH44" s="270"/>
      <c r="AI44" s="270"/>
      <c r="AJ44" s="270"/>
      <c r="AK44" s="270"/>
      <c r="AL44" s="270"/>
      <c r="AM44" s="270"/>
      <c r="AN44" s="270"/>
      <c r="AO44" s="270"/>
      <c r="AP44" s="270"/>
      <c r="AQ44" s="270"/>
      <c r="AR44" s="270"/>
      <c r="AS44" s="270"/>
      <c r="AT44" s="270"/>
      <c r="AU44" s="270"/>
      <c r="AV44" s="270"/>
      <c r="AW44" s="270"/>
      <c r="AX44" s="270"/>
      <c r="AY44" s="270"/>
      <c r="AZ44" s="270"/>
      <c r="BA44" s="270"/>
      <c r="BB44" s="270"/>
    </row>
    <row r="45" spans="1:54" s="272" customFormat="1" ht="14.25" x14ac:dyDescent="0.2">
      <c r="A45" s="277"/>
      <c r="B45" s="288" t="s">
        <v>377</v>
      </c>
      <c r="C45" s="289"/>
      <c r="D45" s="287"/>
      <c r="E45" s="287"/>
      <c r="F45" s="287"/>
      <c r="G45" s="287"/>
      <c r="H45" s="280">
        <v>513.98299999999995</v>
      </c>
      <c r="I45" s="270"/>
      <c r="J45" s="270"/>
      <c r="K45" s="270"/>
      <c r="L45" s="270"/>
      <c r="M45" s="270"/>
      <c r="N45" s="270"/>
      <c r="O45" s="270"/>
      <c r="P45" s="270"/>
      <c r="Q45" s="270"/>
      <c r="R45" s="270"/>
      <c r="S45" s="270"/>
      <c r="T45" s="270"/>
      <c r="U45" s="270"/>
      <c r="V45" s="270"/>
      <c r="W45" s="270"/>
      <c r="X45" s="270"/>
      <c r="Y45" s="270"/>
      <c r="Z45" s="270"/>
      <c r="AA45" s="271"/>
      <c r="AB45" s="134"/>
      <c r="AC45" s="284"/>
      <c r="AD45" s="284"/>
      <c r="AE45" s="270"/>
      <c r="AF45" s="270"/>
      <c r="AG45" s="270"/>
      <c r="AH45" s="270"/>
      <c r="AI45" s="270"/>
      <c r="AJ45" s="270"/>
      <c r="AK45" s="270"/>
      <c r="AL45" s="270"/>
      <c r="AM45" s="270"/>
      <c r="AN45" s="270"/>
      <c r="AO45" s="270"/>
      <c r="AP45" s="270"/>
      <c r="AQ45" s="270"/>
      <c r="AR45" s="270"/>
      <c r="AS45" s="270"/>
      <c r="AT45" s="270"/>
      <c r="AU45" s="270"/>
      <c r="AV45" s="270"/>
      <c r="AW45" s="270"/>
      <c r="AX45" s="270"/>
      <c r="AY45" s="270"/>
      <c r="AZ45" s="270"/>
      <c r="BA45" s="270"/>
      <c r="BB45" s="270"/>
    </row>
    <row r="46" spans="1:54" s="272" customFormat="1" ht="14.25" x14ac:dyDescent="0.2">
      <c r="A46" s="277"/>
      <c r="B46" s="288" t="s">
        <v>378</v>
      </c>
      <c r="C46" s="289"/>
      <c r="D46" s="287"/>
      <c r="E46" s="287"/>
      <c r="F46" s="287"/>
      <c r="G46" s="287"/>
      <c r="H46" s="280">
        <v>1262.53</v>
      </c>
      <c r="I46" s="270"/>
      <c r="J46" s="270"/>
      <c r="K46" s="270"/>
      <c r="L46" s="270"/>
      <c r="M46" s="270"/>
      <c r="N46" s="270"/>
      <c r="O46" s="270"/>
      <c r="P46" s="270"/>
      <c r="Q46" s="270"/>
      <c r="R46" s="270"/>
      <c r="S46" s="270"/>
      <c r="T46" s="270"/>
      <c r="U46" s="270"/>
      <c r="V46" s="270"/>
      <c r="W46" s="270"/>
      <c r="X46" s="270"/>
      <c r="Y46" s="270"/>
      <c r="Z46" s="270"/>
      <c r="AA46" s="271"/>
      <c r="AB46" s="134"/>
      <c r="AC46" s="284"/>
      <c r="AD46" s="284"/>
      <c r="AE46" s="270"/>
      <c r="AF46" s="270"/>
      <c r="AG46" s="270"/>
      <c r="AH46" s="270"/>
      <c r="AI46" s="270"/>
      <c r="AJ46" s="270"/>
      <c r="AK46" s="270"/>
      <c r="AL46" s="270"/>
      <c r="AM46" s="270"/>
      <c r="AN46" s="270"/>
      <c r="AO46" s="270"/>
      <c r="AP46" s="270"/>
      <c r="AQ46" s="270"/>
      <c r="AR46" s="270"/>
      <c r="AS46" s="270"/>
      <c r="AT46" s="270"/>
      <c r="AU46" s="270"/>
      <c r="AV46" s="270"/>
      <c r="AW46" s="270"/>
      <c r="AX46" s="270"/>
      <c r="AY46" s="270"/>
      <c r="AZ46" s="270"/>
      <c r="BA46" s="270"/>
      <c r="BB46" s="270"/>
    </row>
    <row r="47" spans="1:54" s="272" customFormat="1" ht="14.25" x14ac:dyDescent="0.2">
      <c r="A47" s="277"/>
      <c r="B47" s="288" t="s">
        <v>379</v>
      </c>
      <c r="C47" s="289"/>
      <c r="D47" s="287"/>
      <c r="E47" s="287"/>
      <c r="F47" s="287"/>
      <c r="G47" s="287"/>
      <c r="H47" s="280">
        <v>280.30200000000002</v>
      </c>
      <c r="I47" s="270"/>
      <c r="J47" s="270"/>
      <c r="K47" s="270"/>
      <c r="L47" s="270"/>
      <c r="M47" s="270"/>
      <c r="N47" s="270"/>
      <c r="O47" s="270"/>
      <c r="P47" s="270"/>
      <c r="Q47" s="270"/>
      <c r="R47" s="270"/>
      <c r="S47" s="270"/>
      <c r="T47" s="270"/>
      <c r="U47" s="270"/>
      <c r="V47" s="270"/>
      <c r="W47" s="270"/>
      <c r="X47" s="270"/>
      <c r="Y47" s="270"/>
      <c r="Z47" s="270"/>
      <c r="AA47" s="271"/>
      <c r="AB47" s="134"/>
      <c r="AC47" s="284"/>
      <c r="AD47" s="284"/>
      <c r="AE47" s="270"/>
      <c r="AF47" s="270"/>
      <c r="AG47" s="270"/>
      <c r="AH47" s="270"/>
      <c r="AI47" s="270"/>
      <c r="AJ47" s="270"/>
      <c r="AK47" s="270"/>
      <c r="AL47" s="270"/>
      <c r="AM47" s="270"/>
      <c r="AN47" s="270"/>
      <c r="AO47" s="270"/>
      <c r="AP47" s="270"/>
      <c r="AQ47" s="270"/>
      <c r="AR47" s="270"/>
      <c r="AS47" s="270"/>
      <c r="AT47" s="270"/>
      <c r="AU47" s="270"/>
      <c r="AV47" s="270"/>
      <c r="AW47" s="270"/>
      <c r="AX47" s="270"/>
      <c r="AY47" s="270"/>
      <c r="AZ47" s="270"/>
      <c r="BA47" s="270"/>
      <c r="BB47" s="270"/>
    </row>
    <row r="48" spans="1:54" s="272" customFormat="1" ht="14.25" x14ac:dyDescent="0.2">
      <c r="A48" s="277"/>
      <c r="B48" s="288" t="s">
        <v>380</v>
      </c>
      <c r="C48" s="289"/>
      <c r="D48" s="287"/>
      <c r="E48" s="287"/>
      <c r="F48" s="287"/>
      <c r="G48" s="287"/>
      <c r="H48" s="280">
        <v>1955.1010000000001</v>
      </c>
      <c r="I48" s="270"/>
      <c r="J48" s="270"/>
      <c r="K48" s="270"/>
      <c r="L48" s="270"/>
      <c r="M48" s="270"/>
      <c r="N48" s="270"/>
      <c r="O48" s="270"/>
      <c r="P48" s="270"/>
      <c r="Q48" s="270"/>
      <c r="R48" s="270"/>
      <c r="S48" s="270"/>
      <c r="T48" s="270"/>
      <c r="U48" s="270"/>
      <c r="V48" s="270"/>
      <c r="W48" s="270"/>
      <c r="X48" s="270"/>
      <c r="Y48" s="270"/>
      <c r="Z48" s="270"/>
      <c r="AA48" s="271"/>
      <c r="AB48" s="134"/>
      <c r="AC48" s="284"/>
      <c r="AD48" s="284"/>
      <c r="AE48" s="270"/>
      <c r="AF48" s="270"/>
      <c r="AG48" s="270"/>
      <c r="AH48" s="270"/>
      <c r="AI48" s="270"/>
      <c r="AJ48" s="270"/>
      <c r="AK48" s="270"/>
      <c r="AL48" s="270"/>
      <c r="AM48" s="270"/>
      <c r="AN48" s="270"/>
      <c r="AO48" s="270"/>
      <c r="AP48" s="270"/>
      <c r="AQ48" s="270"/>
      <c r="AR48" s="270"/>
      <c r="AS48" s="270"/>
      <c r="AT48" s="270"/>
      <c r="AU48" s="270"/>
      <c r="AV48" s="270"/>
      <c r="AW48" s="270"/>
      <c r="AX48" s="270"/>
      <c r="AY48" s="270"/>
      <c r="AZ48" s="270"/>
      <c r="BA48" s="270"/>
      <c r="BB48" s="270"/>
    </row>
    <row r="49" spans="1:54" s="272" customFormat="1" ht="14.25" x14ac:dyDescent="0.2">
      <c r="A49" s="277"/>
      <c r="B49" s="288" t="s">
        <v>381</v>
      </c>
      <c r="C49" s="289"/>
      <c r="D49" s="287"/>
      <c r="E49" s="287"/>
      <c r="F49" s="287"/>
      <c r="G49" s="287"/>
      <c r="H49" s="280">
        <v>16.315999999999999</v>
      </c>
      <c r="I49" s="270"/>
      <c r="J49" s="270"/>
      <c r="K49" s="270"/>
      <c r="L49" s="270"/>
      <c r="M49" s="270"/>
      <c r="N49" s="270"/>
      <c r="O49" s="270"/>
      <c r="P49" s="270"/>
      <c r="Q49" s="270"/>
      <c r="R49" s="270"/>
      <c r="S49" s="270"/>
      <c r="T49" s="270"/>
      <c r="U49" s="270"/>
      <c r="V49" s="270"/>
      <c r="W49" s="270"/>
      <c r="X49" s="270"/>
      <c r="Y49" s="270"/>
      <c r="Z49" s="270"/>
      <c r="AA49" s="271"/>
      <c r="AB49" s="134"/>
      <c r="AC49" s="284"/>
      <c r="AD49" s="284"/>
      <c r="AE49" s="270"/>
      <c r="AF49" s="270"/>
      <c r="AG49" s="270"/>
      <c r="AH49" s="270"/>
      <c r="AI49" s="270"/>
      <c r="AJ49" s="270"/>
      <c r="AK49" s="270"/>
      <c r="AL49" s="270"/>
      <c r="AM49" s="270"/>
      <c r="AN49" s="270"/>
      <c r="AO49" s="270"/>
      <c r="AP49" s="270"/>
      <c r="AQ49" s="270"/>
      <c r="AR49" s="270"/>
      <c r="AS49" s="270"/>
      <c r="AT49" s="270"/>
      <c r="AU49" s="270"/>
      <c r="AV49" s="270"/>
      <c r="AW49" s="270"/>
      <c r="AX49" s="270"/>
      <c r="AY49" s="270"/>
      <c r="AZ49" s="270"/>
      <c r="BA49" s="270"/>
      <c r="BB49" s="270"/>
    </row>
    <row r="50" spans="1:54" s="272" customFormat="1" ht="14.25" x14ac:dyDescent="0.2">
      <c r="A50" s="277"/>
      <c r="B50" s="288" t="s">
        <v>382</v>
      </c>
      <c r="C50" s="289"/>
      <c r="D50" s="287"/>
      <c r="E50" s="287"/>
      <c r="F50" s="287"/>
      <c r="G50" s="287"/>
      <c r="H50" s="280">
        <v>790.678</v>
      </c>
      <c r="I50" s="270"/>
      <c r="J50" s="270"/>
      <c r="K50" s="270"/>
      <c r="L50" s="270"/>
      <c r="M50" s="270"/>
      <c r="N50" s="270"/>
      <c r="O50" s="270"/>
      <c r="P50" s="270"/>
      <c r="Q50" s="270"/>
      <c r="R50" s="270"/>
      <c r="S50" s="270"/>
      <c r="T50" s="270"/>
      <c r="U50" s="270"/>
      <c r="V50" s="270"/>
      <c r="W50" s="270"/>
      <c r="X50" s="270"/>
      <c r="Y50" s="270"/>
      <c r="Z50" s="270"/>
      <c r="AA50" s="271"/>
      <c r="AB50" s="134"/>
      <c r="AC50" s="284"/>
      <c r="AD50" s="284"/>
      <c r="AE50" s="270"/>
      <c r="AF50" s="270"/>
      <c r="AG50" s="270"/>
      <c r="AH50" s="270"/>
      <c r="AI50" s="270"/>
      <c r="AJ50" s="270"/>
      <c r="AK50" s="270"/>
      <c r="AL50" s="270"/>
      <c r="AM50" s="270"/>
      <c r="AN50" s="270"/>
      <c r="AO50" s="270"/>
      <c r="AP50" s="270"/>
      <c r="AQ50" s="270"/>
      <c r="AR50" s="270"/>
      <c r="AS50" s="270"/>
      <c r="AT50" s="270"/>
      <c r="AU50" s="270"/>
      <c r="AV50" s="270"/>
      <c r="AW50" s="270"/>
      <c r="AX50" s="270"/>
      <c r="AY50" s="270"/>
      <c r="AZ50" s="270"/>
      <c r="BA50" s="270"/>
      <c r="BB50" s="270"/>
    </row>
    <row r="51" spans="1:54" s="272" customFormat="1" ht="14.25" x14ac:dyDescent="0.2">
      <c r="A51" s="277"/>
      <c r="B51" s="288" t="s">
        <v>383</v>
      </c>
      <c r="C51" s="289"/>
      <c r="D51" s="287"/>
      <c r="E51" s="287"/>
      <c r="F51" s="287"/>
      <c r="G51" s="287"/>
      <c r="H51" s="280">
        <v>356.19</v>
      </c>
      <c r="I51" s="270"/>
      <c r="J51" s="270"/>
      <c r="K51" s="270"/>
      <c r="L51" s="270"/>
      <c r="M51" s="270"/>
      <c r="N51" s="270"/>
      <c r="O51" s="270"/>
      <c r="P51" s="270"/>
      <c r="Q51" s="270"/>
      <c r="R51" s="270"/>
      <c r="S51" s="270"/>
      <c r="T51" s="270"/>
      <c r="U51" s="270"/>
      <c r="V51" s="270"/>
      <c r="W51" s="270"/>
      <c r="X51" s="270"/>
      <c r="Y51" s="270"/>
      <c r="Z51" s="270"/>
      <c r="AA51" s="271"/>
      <c r="AB51" s="134"/>
      <c r="AC51" s="284"/>
      <c r="AD51" s="284"/>
      <c r="AE51" s="270"/>
      <c r="AF51" s="270"/>
      <c r="AG51" s="270"/>
      <c r="AH51" s="270"/>
      <c r="AI51" s="270"/>
      <c r="AJ51" s="270"/>
      <c r="AK51" s="270"/>
      <c r="AL51" s="270"/>
      <c r="AM51" s="270"/>
      <c r="AN51" s="270"/>
      <c r="AO51" s="270"/>
      <c r="AP51" s="270"/>
      <c r="AQ51" s="270"/>
      <c r="AR51" s="270"/>
      <c r="AS51" s="270"/>
      <c r="AT51" s="270"/>
      <c r="AU51" s="270"/>
      <c r="AV51" s="270"/>
      <c r="AW51" s="270"/>
      <c r="AX51" s="270"/>
      <c r="AY51" s="270"/>
      <c r="AZ51" s="270"/>
      <c r="BA51" s="270"/>
      <c r="BB51" s="270"/>
    </row>
    <row r="52" spans="1:54" s="272" customFormat="1" ht="14.25" x14ac:dyDescent="0.2">
      <c r="A52" s="290"/>
      <c r="B52" s="291" t="s">
        <v>384</v>
      </c>
      <c r="C52" s="291"/>
      <c r="D52" s="290"/>
      <c r="E52" s="290"/>
      <c r="F52" s="290"/>
      <c r="G52" s="290"/>
      <c r="H52" s="280">
        <v>160.39599999999999</v>
      </c>
      <c r="I52" s="270"/>
      <c r="J52" s="270"/>
      <c r="K52" s="270"/>
      <c r="L52" s="270"/>
      <c r="M52" s="270"/>
      <c r="N52" s="270"/>
      <c r="O52" s="270"/>
      <c r="P52" s="270"/>
      <c r="Q52" s="270"/>
      <c r="R52" s="270"/>
      <c r="S52" s="270"/>
      <c r="T52" s="270"/>
      <c r="U52" s="270"/>
      <c r="V52" s="270"/>
      <c r="W52" s="270"/>
      <c r="X52" s="270"/>
      <c r="Y52" s="270"/>
      <c r="Z52" s="270"/>
      <c r="AA52" s="271"/>
      <c r="AB52" s="134"/>
      <c r="AC52" s="284"/>
      <c r="AD52" s="284"/>
      <c r="AE52" s="270"/>
      <c r="AF52" s="270"/>
      <c r="AG52" s="270"/>
      <c r="AH52" s="270"/>
      <c r="AI52" s="270"/>
      <c r="AJ52" s="270"/>
      <c r="AK52" s="270"/>
      <c r="AL52" s="270"/>
      <c r="AM52" s="270"/>
      <c r="AN52" s="270"/>
      <c r="AO52" s="270"/>
      <c r="AP52" s="270"/>
      <c r="AQ52" s="270"/>
      <c r="AR52" s="270"/>
      <c r="AS52" s="270"/>
      <c r="AT52" s="270"/>
      <c r="AU52" s="270"/>
      <c r="AV52" s="270"/>
      <c r="AW52" s="270"/>
      <c r="AX52" s="270"/>
      <c r="AY52" s="270"/>
      <c r="AZ52" s="270"/>
      <c r="BA52" s="270"/>
      <c r="BB52" s="270"/>
    </row>
    <row r="53" spans="1:54" ht="27" customHeight="1" x14ac:dyDescent="0.2"/>
    <row r="55" spans="1:54" customFormat="1" ht="15" x14ac:dyDescent="0.25">
      <c r="A55" s="297" t="s">
        <v>341</v>
      </c>
      <c r="B55" s="298"/>
      <c r="C55" s="299"/>
      <c r="D55" s="300"/>
      <c r="E55" s="300"/>
      <c r="F55" s="300"/>
      <c r="G55" s="301" t="s">
        <v>386</v>
      </c>
      <c r="H55" s="302"/>
      <c r="I55" s="299"/>
      <c r="J55" s="299"/>
      <c r="K55" s="299"/>
      <c r="L55" s="299"/>
      <c r="M55" s="299"/>
      <c r="N55" s="299"/>
      <c r="O55" s="299"/>
      <c r="P55" s="299"/>
      <c r="Q55" s="299"/>
      <c r="R55" s="299"/>
      <c r="S55" s="299"/>
      <c r="T55" s="299"/>
      <c r="U55" s="299"/>
      <c r="V55" s="299"/>
      <c r="W55" s="299"/>
    </row>
    <row r="56" spans="1:54" customFormat="1" ht="15" x14ac:dyDescent="0.25">
      <c r="A56" s="298"/>
      <c r="B56" s="298"/>
      <c r="C56" s="303"/>
      <c r="D56" s="303" t="s">
        <v>32</v>
      </c>
      <c r="E56" s="303"/>
      <c r="F56" s="303"/>
      <c r="G56" s="303"/>
      <c r="H56" s="304"/>
    </row>
    <row r="57" spans="1:54" customFormat="1" ht="15" x14ac:dyDescent="0.25">
      <c r="A57" s="298"/>
      <c r="B57" s="298"/>
      <c r="C57" s="304"/>
      <c r="D57" s="304"/>
      <c r="E57" s="304"/>
      <c r="F57" s="304"/>
      <c r="G57" s="304"/>
      <c r="H57" s="304"/>
    </row>
    <row r="58" spans="1:54" customFormat="1" ht="15" x14ac:dyDescent="0.25">
      <c r="A58" s="298"/>
      <c r="B58" s="298"/>
      <c r="C58" s="304"/>
      <c r="D58" s="304"/>
      <c r="E58" s="304"/>
      <c r="F58" s="304"/>
      <c r="G58" s="304"/>
      <c r="H58" s="304"/>
    </row>
    <row r="59" spans="1:54" customFormat="1" ht="15" x14ac:dyDescent="0.25">
      <c r="A59" s="297" t="s">
        <v>342</v>
      </c>
      <c r="B59" s="298"/>
      <c r="C59" s="299"/>
      <c r="D59" s="300"/>
      <c r="E59" s="300"/>
      <c r="F59" s="300"/>
      <c r="G59" s="301" t="s">
        <v>387</v>
      </c>
      <c r="H59" s="305"/>
    </row>
    <row r="60" spans="1:54" customFormat="1" ht="15" x14ac:dyDescent="0.25">
      <c r="A60" s="298"/>
      <c r="B60" s="298"/>
      <c r="C60" s="303"/>
      <c r="D60" s="303" t="s">
        <v>32</v>
      </c>
      <c r="E60" s="303"/>
      <c r="F60" s="303"/>
      <c r="G60" s="303"/>
      <c r="H60" s="304"/>
    </row>
  </sheetData>
  <mergeCells count="42">
    <mergeCell ref="B51:C51"/>
    <mergeCell ref="B52:C52"/>
    <mergeCell ref="B45:C45"/>
    <mergeCell ref="B46:C46"/>
    <mergeCell ref="B47:C47"/>
    <mergeCell ref="B48:C48"/>
    <mergeCell ref="B49:C49"/>
    <mergeCell ref="B50:C50"/>
    <mergeCell ref="B38:C38"/>
    <mergeCell ref="B39:C39"/>
    <mergeCell ref="A40:H40"/>
    <mergeCell ref="B42:C42"/>
    <mergeCell ref="B43:C43"/>
    <mergeCell ref="B44:C44"/>
    <mergeCell ref="B31:C31"/>
    <mergeCell ref="A32:H32"/>
    <mergeCell ref="B33:C33"/>
    <mergeCell ref="A34:H34"/>
    <mergeCell ref="B35:C35"/>
    <mergeCell ref="A36:H36"/>
    <mergeCell ref="H22:H23"/>
    <mergeCell ref="A25:H25"/>
    <mergeCell ref="B27:C27"/>
    <mergeCell ref="A28:H28"/>
    <mergeCell ref="B29:C29"/>
    <mergeCell ref="A30:H30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C4:G4"/>
    <mergeCell ref="C5:G5"/>
    <mergeCell ref="C9:G9"/>
    <mergeCell ref="C10:G10"/>
    <mergeCell ref="B12:G12"/>
    <mergeCell ref="B16:G1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4BFE5-241B-4492-9A76-FD590734FFB6}">
  <sheetPr>
    <pageSetUpPr fitToPage="1"/>
  </sheetPr>
  <dimension ref="A1:IB357"/>
  <sheetViews>
    <sheetView zoomScale="90" zoomScaleNormal="90" workbookViewId="0">
      <selection activeCell="O12" sqref="O12:X12"/>
    </sheetView>
  </sheetViews>
  <sheetFormatPr defaultColWidth="9.140625" defaultRowHeight="11.25" customHeight="1" x14ac:dyDescent="0.2"/>
  <cols>
    <col min="1" max="1" width="9.7109375" style="59" customWidth="1"/>
    <col min="2" max="2" width="20.5703125" style="57" customWidth="1"/>
    <col min="3" max="3" width="8" style="57" customWidth="1"/>
    <col min="4" max="4" width="13.28515625" style="57" customWidth="1"/>
    <col min="5" max="5" width="8.140625" style="57" customWidth="1"/>
    <col min="6" max="6" width="9.5703125" style="57" customWidth="1"/>
    <col min="7" max="7" width="6.140625" style="57" customWidth="1"/>
    <col min="8" max="8" width="8.85546875" style="57" customWidth="1"/>
    <col min="9" max="9" width="10.7109375" style="57" customWidth="1"/>
    <col min="10" max="10" width="11.7109375" style="57" customWidth="1"/>
    <col min="11" max="11" width="14.7109375" style="57" customWidth="1"/>
    <col min="12" max="12" width="17" style="57" customWidth="1"/>
    <col min="13" max="13" width="11.5703125" style="57" customWidth="1"/>
    <col min="14" max="14" width="17" style="57" customWidth="1"/>
    <col min="15" max="15" width="13" style="57" customWidth="1"/>
    <col min="16" max="16" width="17" style="57" customWidth="1"/>
    <col min="17" max="17" width="69" style="72" hidden="1" customWidth="1"/>
    <col min="18" max="18" width="126.7109375" style="72" hidden="1" customWidth="1"/>
    <col min="19" max="27" width="9.140625" style="57"/>
    <col min="28" max="33" width="69.28515625" style="58" hidden="1" customWidth="1"/>
    <col min="34" max="43" width="127.7109375" style="58" hidden="1" customWidth="1"/>
    <col min="44" max="49" width="69.28515625" style="58" hidden="1" customWidth="1"/>
    <col min="50" max="59" width="127.7109375" style="58" hidden="1" customWidth="1"/>
    <col min="60" max="65" width="69.28515625" style="58" hidden="1" customWidth="1"/>
    <col min="66" max="75" width="127.7109375" style="58" hidden="1" customWidth="1"/>
    <col min="76" max="81" width="69.28515625" style="58" hidden="1" customWidth="1"/>
    <col min="82" max="91" width="127.7109375" style="58" hidden="1" customWidth="1"/>
    <col min="92" max="97" width="69.28515625" style="58" hidden="1" customWidth="1"/>
    <col min="98" max="107" width="127.7109375" style="58" hidden="1" customWidth="1"/>
    <col min="108" max="113" width="69.28515625" style="58" hidden="1" customWidth="1"/>
    <col min="114" max="123" width="127.7109375" style="58" hidden="1" customWidth="1"/>
    <col min="124" max="129" width="69.28515625" style="58" hidden="1" customWidth="1"/>
    <col min="130" max="139" width="127.7109375" style="58" hidden="1" customWidth="1"/>
    <col min="140" max="187" width="197" style="58" hidden="1" customWidth="1"/>
    <col min="188" max="192" width="59.5703125" style="58" hidden="1" customWidth="1"/>
    <col min="193" max="196" width="39" style="58" hidden="1" customWidth="1"/>
    <col min="197" max="197" width="197" style="58" hidden="1" customWidth="1"/>
    <col min="198" max="205" width="45.140625" style="58" hidden="1" customWidth="1"/>
    <col min="206" max="209" width="149.7109375" style="58" hidden="1" customWidth="1"/>
    <col min="210" max="210" width="76.42578125" style="58" hidden="1" customWidth="1"/>
    <col min="211" max="211" width="149.7109375" style="58" hidden="1" customWidth="1"/>
    <col min="212" max="212" width="45.140625" style="58" hidden="1" customWidth="1"/>
    <col min="213" max="218" width="54" style="58" hidden="1" customWidth="1"/>
    <col min="219" max="224" width="82.7109375" style="58" hidden="1" customWidth="1"/>
    <col min="225" max="230" width="54" style="58" hidden="1" customWidth="1"/>
    <col min="231" max="236" width="82.7109375" style="58" hidden="1" customWidth="1"/>
    <col min="237" max="16384" width="9.140625" style="57"/>
  </cols>
  <sheetData>
    <row r="1" spans="1:236" customFormat="1" ht="15" x14ac:dyDescent="0.25"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0" t="s">
        <v>35</v>
      </c>
    </row>
    <row r="2" spans="1:236" customFormat="1" ht="11.25" customHeight="1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P2" s="60" t="s">
        <v>36</v>
      </c>
    </row>
    <row r="3" spans="1:236" customFormat="1" ht="15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P3" s="60"/>
    </row>
    <row r="4" spans="1:236" s="65" customFormat="1" ht="15" customHeight="1" x14ac:dyDescent="0.2">
      <c r="A4" s="62" t="s">
        <v>37</v>
      </c>
      <c r="B4" s="62"/>
      <c r="C4" s="62"/>
      <c r="D4" s="62"/>
      <c r="E4" s="62"/>
      <c r="F4" s="62"/>
      <c r="G4" s="63" t="s">
        <v>38</v>
      </c>
      <c r="H4" s="63"/>
      <c r="I4" s="63"/>
      <c r="J4" s="63"/>
      <c r="K4" s="63"/>
      <c r="L4" s="63"/>
      <c r="M4" s="63"/>
      <c r="N4" s="63"/>
      <c r="O4" s="63"/>
      <c r="P4" s="63"/>
      <c r="Q4" s="64"/>
      <c r="R4" s="64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</row>
    <row r="5" spans="1:236" customFormat="1" ht="45" customHeight="1" x14ac:dyDescent="0.25">
      <c r="A5" s="62" t="s">
        <v>39</v>
      </c>
      <c r="B5" s="62"/>
      <c r="C5" s="62"/>
      <c r="D5" s="62"/>
      <c r="E5" s="62"/>
      <c r="F5" s="62"/>
      <c r="G5" s="67" t="s">
        <v>40</v>
      </c>
      <c r="H5" s="67"/>
      <c r="I5" s="67"/>
      <c r="J5" s="67"/>
      <c r="K5" s="67"/>
      <c r="L5" s="67"/>
      <c r="M5" s="67"/>
      <c r="N5" s="67"/>
      <c r="O5" s="67"/>
      <c r="P5" s="67"/>
      <c r="AB5" s="68" t="s">
        <v>39</v>
      </c>
      <c r="AC5" s="68" t="s">
        <v>3</v>
      </c>
      <c r="AD5" s="68" t="s">
        <v>3</v>
      </c>
      <c r="AE5" s="68" t="s">
        <v>3</v>
      </c>
      <c r="AF5" s="68" t="s">
        <v>3</v>
      </c>
      <c r="AG5" s="68" t="s">
        <v>3</v>
      </c>
      <c r="AH5" s="68" t="s">
        <v>40</v>
      </c>
      <c r="AI5" s="68" t="s">
        <v>3</v>
      </c>
      <c r="AJ5" s="68" t="s">
        <v>3</v>
      </c>
      <c r="AK5" s="68" t="s">
        <v>3</v>
      </c>
      <c r="AL5" s="68" t="s">
        <v>3</v>
      </c>
      <c r="AM5" s="68" t="s">
        <v>3</v>
      </c>
      <c r="AN5" s="68" t="s">
        <v>3</v>
      </c>
      <c r="AO5" s="68" t="s">
        <v>3</v>
      </c>
      <c r="AP5" s="68" t="s">
        <v>3</v>
      </c>
      <c r="AQ5" s="68" t="s">
        <v>3</v>
      </c>
    </row>
    <row r="6" spans="1:236" customFormat="1" ht="67.5" customHeight="1" x14ac:dyDescent="0.25">
      <c r="A6" s="62" t="s">
        <v>41</v>
      </c>
      <c r="B6" s="62"/>
      <c r="C6" s="62"/>
      <c r="D6" s="62"/>
      <c r="E6" s="62"/>
      <c r="F6" s="62"/>
      <c r="G6" s="67" t="s">
        <v>42</v>
      </c>
      <c r="H6" s="67"/>
      <c r="I6" s="67"/>
      <c r="J6" s="67"/>
      <c r="K6" s="67"/>
      <c r="L6" s="67"/>
      <c r="M6" s="67"/>
      <c r="N6" s="67"/>
      <c r="O6" s="67"/>
      <c r="P6" s="67"/>
      <c r="Q6" s="69" t="s">
        <v>41</v>
      </c>
      <c r="R6" s="70" t="s">
        <v>42</v>
      </c>
      <c r="S6" s="68"/>
      <c r="T6" s="68"/>
      <c r="U6" s="68"/>
      <c r="V6" s="68"/>
      <c r="W6" s="68"/>
      <c r="X6" s="68"/>
      <c r="Y6" s="68"/>
      <c r="Z6" s="68"/>
      <c r="AA6" s="68"/>
      <c r="AR6" s="68" t="s">
        <v>41</v>
      </c>
      <c r="AS6" s="68" t="s">
        <v>3</v>
      </c>
      <c r="AT6" s="68" t="s">
        <v>3</v>
      </c>
      <c r="AU6" s="68" t="s">
        <v>3</v>
      </c>
      <c r="AV6" s="68" t="s">
        <v>3</v>
      </c>
      <c r="AW6" s="68" t="s">
        <v>3</v>
      </c>
      <c r="AX6" s="68" t="s">
        <v>42</v>
      </c>
      <c r="AY6" s="68" t="s">
        <v>3</v>
      </c>
      <c r="AZ6" s="68" t="s">
        <v>3</v>
      </c>
      <c r="BA6" s="68" t="s">
        <v>3</v>
      </c>
      <c r="BB6" s="68" t="s">
        <v>3</v>
      </c>
      <c r="BC6" s="68" t="s">
        <v>3</v>
      </c>
      <c r="BD6" s="68" t="s">
        <v>3</v>
      </c>
      <c r="BE6" s="68" t="s">
        <v>3</v>
      </c>
      <c r="BF6" s="68" t="s">
        <v>3</v>
      </c>
      <c r="BG6" s="68" t="s">
        <v>3</v>
      </c>
    </row>
    <row r="7" spans="1:236" customFormat="1" ht="78.75" customHeight="1" x14ac:dyDescent="0.25">
      <c r="A7" s="71" t="s">
        <v>43</v>
      </c>
      <c r="B7" s="71"/>
      <c r="C7" s="71"/>
      <c r="D7" s="71"/>
      <c r="E7" s="71"/>
      <c r="F7" s="71"/>
      <c r="G7" s="67" t="s">
        <v>44</v>
      </c>
      <c r="H7" s="67"/>
      <c r="I7" s="67"/>
      <c r="J7" s="67"/>
      <c r="K7" s="67"/>
      <c r="L7" s="67"/>
      <c r="M7" s="67"/>
      <c r="N7" s="67"/>
      <c r="O7" s="67"/>
      <c r="P7" s="67"/>
      <c r="Q7" s="69" t="s">
        <v>43</v>
      </c>
      <c r="R7" s="70" t="s">
        <v>44</v>
      </c>
      <c r="S7" s="68"/>
      <c r="T7" s="68"/>
      <c r="U7" s="68"/>
      <c r="V7" s="68"/>
      <c r="W7" s="68"/>
      <c r="X7" s="68"/>
      <c r="Y7" s="68"/>
      <c r="Z7" s="68"/>
      <c r="AA7" s="68"/>
      <c r="BH7" s="68" t="s">
        <v>43</v>
      </c>
      <c r="BI7" s="68" t="s">
        <v>3</v>
      </c>
      <c r="BJ7" s="68" t="s">
        <v>3</v>
      </c>
      <c r="BK7" s="68" t="s">
        <v>3</v>
      </c>
      <c r="BL7" s="68" t="s">
        <v>3</v>
      </c>
      <c r="BM7" s="68" t="s">
        <v>3</v>
      </c>
      <c r="BN7" s="68" t="s">
        <v>44</v>
      </c>
      <c r="BO7" s="68" t="s">
        <v>3</v>
      </c>
      <c r="BP7" s="68" t="s">
        <v>3</v>
      </c>
      <c r="BQ7" s="68" t="s">
        <v>3</v>
      </c>
      <c r="BR7" s="68" t="s">
        <v>3</v>
      </c>
      <c r="BS7" s="68" t="s">
        <v>3</v>
      </c>
      <c r="BT7" s="68" t="s">
        <v>3</v>
      </c>
      <c r="BU7" s="68" t="s">
        <v>3</v>
      </c>
      <c r="BV7" s="68" t="s">
        <v>3</v>
      </c>
      <c r="BW7" s="68" t="s">
        <v>3</v>
      </c>
    </row>
    <row r="8" spans="1:236" customFormat="1" ht="33.75" customHeight="1" x14ac:dyDescent="0.25">
      <c r="A8" s="62" t="s">
        <v>45</v>
      </c>
      <c r="B8" s="62"/>
      <c r="C8" s="62"/>
      <c r="D8" s="62"/>
      <c r="E8" s="62"/>
      <c r="F8" s="62"/>
      <c r="G8" s="67" t="s">
        <v>46</v>
      </c>
      <c r="H8" s="67"/>
      <c r="I8" s="67"/>
      <c r="J8" s="67"/>
      <c r="K8" s="67"/>
      <c r="L8" s="67"/>
      <c r="M8" s="67"/>
      <c r="N8" s="67"/>
      <c r="O8" s="67"/>
      <c r="P8" s="67"/>
      <c r="Q8" s="69" t="s">
        <v>45</v>
      </c>
      <c r="R8" s="70" t="s">
        <v>46</v>
      </c>
      <c r="S8" s="68"/>
      <c r="T8" s="68"/>
      <c r="U8" s="68"/>
      <c r="V8" s="68"/>
      <c r="W8" s="68"/>
      <c r="X8" s="68"/>
      <c r="Y8" s="68"/>
      <c r="Z8" s="68"/>
      <c r="AA8" s="68"/>
      <c r="BX8" s="68" t="s">
        <v>45</v>
      </c>
      <c r="BY8" s="68" t="s">
        <v>3</v>
      </c>
      <c r="BZ8" s="68" t="s">
        <v>3</v>
      </c>
      <c r="CA8" s="68" t="s">
        <v>3</v>
      </c>
      <c r="CB8" s="68" t="s">
        <v>3</v>
      </c>
      <c r="CC8" s="68" t="s">
        <v>3</v>
      </c>
      <c r="CD8" s="68" t="s">
        <v>46</v>
      </c>
      <c r="CE8" s="68" t="s">
        <v>3</v>
      </c>
      <c r="CF8" s="68" t="s">
        <v>3</v>
      </c>
      <c r="CG8" s="68" t="s">
        <v>3</v>
      </c>
      <c r="CH8" s="68" t="s">
        <v>3</v>
      </c>
      <c r="CI8" s="68" t="s">
        <v>3</v>
      </c>
      <c r="CJ8" s="68" t="s">
        <v>3</v>
      </c>
      <c r="CK8" s="68" t="s">
        <v>3</v>
      </c>
      <c r="CL8" s="68" t="s">
        <v>3</v>
      </c>
      <c r="CM8" s="68" t="s">
        <v>3</v>
      </c>
    </row>
    <row r="9" spans="1:236" customFormat="1" ht="11.25" customHeight="1" x14ac:dyDescent="0.25">
      <c r="A9" s="62" t="s">
        <v>47</v>
      </c>
      <c r="B9" s="62"/>
      <c r="C9" s="62"/>
      <c r="D9" s="62"/>
      <c r="E9" s="62"/>
      <c r="F9" s="62"/>
      <c r="G9" s="67"/>
      <c r="H9" s="67"/>
      <c r="I9" s="67"/>
      <c r="J9" s="67"/>
      <c r="K9" s="67"/>
      <c r="L9" s="67"/>
      <c r="M9" s="67"/>
      <c r="N9" s="67"/>
      <c r="O9" s="67"/>
      <c r="P9" s="67"/>
      <c r="CN9" s="68" t="s">
        <v>47</v>
      </c>
      <c r="CO9" s="68" t="s">
        <v>3</v>
      </c>
      <c r="CP9" s="68" t="s">
        <v>3</v>
      </c>
      <c r="CQ9" s="68" t="s">
        <v>3</v>
      </c>
      <c r="CR9" s="68" t="s">
        <v>3</v>
      </c>
      <c r="CS9" s="68" t="s">
        <v>3</v>
      </c>
      <c r="CT9" s="68" t="s">
        <v>3</v>
      </c>
      <c r="CU9" s="68" t="s">
        <v>3</v>
      </c>
      <c r="CV9" s="68" t="s">
        <v>3</v>
      </c>
      <c r="CW9" s="68" t="s">
        <v>3</v>
      </c>
      <c r="CX9" s="68" t="s">
        <v>3</v>
      </c>
      <c r="CY9" s="68" t="s">
        <v>3</v>
      </c>
      <c r="CZ9" s="68" t="s">
        <v>3</v>
      </c>
      <c r="DA9" s="68" t="s">
        <v>3</v>
      </c>
      <c r="DB9" s="68" t="s">
        <v>3</v>
      </c>
      <c r="DC9" s="68" t="s">
        <v>3</v>
      </c>
    </row>
    <row r="10" spans="1:236" customFormat="1" ht="11.25" customHeight="1" x14ac:dyDescent="0.25">
      <c r="A10" s="62" t="s">
        <v>48</v>
      </c>
      <c r="B10" s="62"/>
      <c r="C10" s="62"/>
      <c r="D10" s="62"/>
      <c r="E10" s="62"/>
      <c r="F10" s="62"/>
      <c r="G10" s="67" t="s">
        <v>49</v>
      </c>
      <c r="H10" s="67"/>
      <c r="I10" s="67"/>
      <c r="J10" s="67"/>
      <c r="K10" s="67"/>
      <c r="L10" s="67"/>
      <c r="M10" s="67"/>
      <c r="N10" s="67"/>
      <c r="O10" s="67"/>
      <c r="P10" s="67"/>
      <c r="R10" s="72" t="s">
        <v>49</v>
      </c>
      <c r="DD10" s="68" t="s">
        <v>48</v>
      </c>
      <c r="DE10" s="68" t="s">
        <v>3</v>
      </c>
      <c r="DF10" s="68" t="s">
        <v>3</v>
      </c>
      <c r="DG10" s="68" t="s">
        <v>3</v>
      </c>
      <c r="DH10" s="68" t="s">
        <v>3</v>
      </c>
      <c r="DI10" s="68" t="s">
        <v>3</v>
      </c>
      <c r="DJ10" s="68" t="s">
        <v>49</v>
      </c>
      <c r="DK10" s="68" t="s">
        <v>3</v>
      </c>
      <c r="DL10" s="68" t="s">
        <v>3</v>
      </c>
      <c r="DM10" s="68" t="s">
        <v>3</v>
      </c>
      <c r="DN10" s="68" t="s">
        <v>3</v>
      </c>
      <c r="DO10" s="68" t="s">
        <v>3</v>
      </c>
      <c r="DP10" s="68" t="s">
        <v>3</v>
      </c>
      <c r="DQ10" s="68" t="s">
        <v>3</v>
      </c>
      <c r="DR10" s="68" t="s">
        <v>3</v>
      </c>
      <c r="DS10" s="68" t="s">
        <v>3</v>
      </c>
    </row>
    <row r="11" spans="1:236" customFormat="1" ht="15" x14ac:dyDescent="0.25">
      <c r="A11" s="62" t="s">
        <v>50</v>
      </c>
      <c r="B11" s="62"/>
      <c r="C11" s="62"/>
      <c r="D11" s="62"/>
      <c r="E11" s="62"/>
      <c r="F11" s="62"/>
      <c r="G11" s="67" t="s">
        <v>51</v>
      </c>
      <c r="H11" s="67"/>
      <c r="I11" s="67"/>
      <c r="J11" s="67"/>
      <c r="K11" s="67"/>
      <c r="L11" s="67"/>
      <c r="M11" s="67"/>
      <c r="N11" s="67"/>
      <c r="O11" s="67"/>
      <c r="P11" s="67"/>
      <c r="R11" s="72" t="s">
        <v>51</v>
      </c>
      <c r="DT11" s="68" t="s">
        <v>50</v>
      </c>
      <c r="DU11" s="68" t="s">
        <v>3</v>
      </c>
      <c r="DV11" s="68" t="s">
        <v>3</v>
      </c>
      <c r="DW11" s="68" t="s">
        <v>3</v>
      </c>
      <c r="DX11" s="68" t="s">
        <v>3</v>
      </c>
      <c r="DY11" s="68" t="s">
        <v>3</v>
      </c>
      <c r="DZ11" s="68" t="s">
        <v>51</v>
      </c>
      <c r="EA11" s="68" t="s">
        <v>3</v>
      </c>
      <c r="EB11" s="68" t="s">
        <v>3</v>
      </c>
      <c r="EC11" s="68" t="s">
        <v>3</v>
      </c>
      <c r="ED11" s="68" t="s">
        <v>3</v>
      </c>
      <c r="EE11" s="68" t="s">
        <v>3</v>
      </c>
      <c r="EF11" s="68" t="s">
        <v>3</v>
      </c>
      <c r="EG11" s="68" t="s">
        <v>3</v>
      </c>
      <c r="EH11" s="68" t="s">
        <v>3</v>
      </c>
      <c r="EI11" s="68" t="s">
        <v>3</v>
      </c>
    </row>
    <row r="12" spans="1:236" customFormat="1" ht="24" customHeight="1" x14ac:dyDescent="0.25">
      <c r="A12" s="73"/>
      <c r="B12" s="61"/>
      <c r="C12" s="61"/>
      <c r="D12" s="61"/>
      <c r="E12" s="61"/>
      <c r="F12" s="74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236" customFormat="1" ht="15" x14ac:dyDescent="0.25">
      <c r="A13" s="76" t="s">
        <v>10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EJ13" s="68" t="s">
        <v>10</v>
      </c>
      <c r="EK13" s="68" t="s">
        <v>3</v>
      </c>
      <c r="EL13" s="68" t="s">
        <v>3</v>
      </c>
      <c r="EM13" s="68" t="s">
        <v>3</v>
      </c>
      <c r="EN13" s="68" t="s">
        <v>3</v>
      </c>
      <c r="EO13" s="68" t="s">
        <v>3</v>
      </c>
      <c r="EP13" s="68" t="s">
        <v>3</v>
      </c>
      <c r="EQ13" s="68" t="s">
        <v>3</v>
      </c>
      <c r="ER13" s="68" t="s">
        <v>3</v>
      </c>
      <c r="ES13" s="68" t="s">
        <v>3</v>
      </c>
      <c r="ET13" s="68" t="s">
        <v>3</v>
      </c>
      <c r="EU13" s="68" t="s">
        <v>3</v>
      </c>
      <c r="EV13" s="68" t="s">
        <v>3</v>
      </c>
      <c r="EW13" s="68" t="s">
        <v>3</v>
      </c>
      <c r="EX13" s="68" t="s">
        <v>3</v>
      </c>
      <c r="EY13" s="68" t="s">
        <v>3</v>
      </c>
    </row>
    <row r="14" spans="1:236" customFormat="1" ht="15" x14ac:dyDescent="0.25">
      <c r="A14" s="77" t="s">
        <v>11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236" customFormat="1" ht="8.25" customHeight="1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6" spans="1:236" customFormat="1" ht="15" x14ac:dyDescent="0.25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EZ16" s="68" t="s">
        <v>3</v>
      </c>
      <c r="FA16" s="68" t="s">
        <v>3</v>
      </c>
      <c r="FB16" s="68" t="s">
        <v>3</v>
      </c>
      <c r="FC16" s="68" t="s">
        <v>3</v>
      </c>
      <c r="FD16" s="68" t="s">
        <v>3</v>
      </c>
      <c r="FE16" s="68" t="s">
        <v>3</v>
      </c>
      <c r="FF16" s="68" t="s">
        <v>3</v>
      </c>
      <c r="FG16" s="68" t="s">
        <v>3</v>
      </c>
      <c r="FH16" s="68" t="s">
        <v>3</v>
      </c>
      <c r="FI16" s="68" t="s">
        <v>3</v>
      </c>
      <c r="FJ16" s="68" t="s">
        <v>3</v>
      </c>
      <c r="FK16" s="68" t="s">
        <v>3</v>
      </c>
      <c r="FL16" s="68" t="s">
        <v>3</v>
      </c>
      <c r="FM16" s="68" t="s">
        <v>3</v>
      </c>
      <c r="FN16" s="68" t="s">
        <v>3</v>
      </c>
      <c r="FO16" s="68" t="s">
        <v>3</v>
      </c>
    </row>
    <row r="17" spans="1:196" customFormat="1" ht="15" x14ac:dyDescent="0.25">
      <c r="A17" s="77" t="s">
        <v>52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96" customFormat="1" ht="22.5" customHeight="1" x14ac:dyDescent="0.25">
      <c r="A18" s="79" t="s">
        <v>53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</row>
    <row r="19" spans="1:196" customFormat="1" ht="8.25" customHeight="1" x14ac:dyDescent="0.25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</row>
    <row r="20" spans="1:196" customFormat="1" ht="15" x14ac:dyDescent="0.25">
      <c r="A20" s="76" t="s">
        <v>54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FP20" s="68" t="s">
        <v>54</v>
      </c>
      <c r="FQ20" s="68" t="s">
        <v>3</v>
      </c>
      <c r="FR20" s="68" t="s">
        <v>3</v>
      </c>
      <c r="FS20" s="68" t="s">
        <v>3</v>
      </c>
      <c r="FT20" s="68" t="s">
        <v>3</v>
      </c>
      <c r="FU20" s="68" t="s">
        <v>3</v>
      </c>
      <c r="FV20" s="68" t="s">
        <v>3</v>
      </c>
      <c r="FW20" s="68" t="s">
        <v>3</v>
      </c>
      <c r="FX20" s="68" t="s">
        <v>3</v>
      </c>
      <c r="FY20" s="68" t="s">
        <v>3</v>
      </c>
      <c r="FZ20" s="68" t="s">
        <v>3</v>
      </c>
      <c r="GA20" s="68" t="s">
        <v>3</v>
      </c>
      <c r="GB20" s="68" t="s">
        <v>3</v>
      </c>
      <c r="GC20" s="68" t="s">
        <v>3</v>
      </c>
      <c r="GD20" s="68" t="s">
        <v>3</v>
      </c>
      <c r="GE20" s="68" t="s">
        <v>3</v>
      </c>
    </row>
    <row r="21" spans="1:196" customFormat="1" ht="15" customHeight="1" x14ac:dyDescent="0.25">
      <c r="A21" s="77" t="s">
        <v>55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</row>
    <row r="22" spans="1:196" customFormat="1" ht="15.75" customHeight="1" x14ac:dyDescent="0.25">
      <c r="A22" s="61" t="s">
        <v>56</v>
      </c>
      <c r="B22" s="81" t="s">
        <v>57</v>
      </c>
      <c r="C22" s="59" t="s">
        <v>58</v>
      </c>
      <c r="D22" s="59"/>
      <c r="E22" s="59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</row>
    <row r="23" spans="1:196" customFormat="1" ht="15" x14ac:dyDescent="0.25">
      <c r="A23" s="61" t="s">
        <v>59</v>
      </c>
      <c r="B23" s="83"/>
      <c r="C23" s="83"/>
      <c r="D23" s="83"/>
      <c r="E23" s="83"/>
      <c r="F23" s="83"/>
      <c r="G23" s="82"/>
      <c r="H23" s="82"/>
      <c r="I23" s="82"/>
      <c r="J23" s="82"/>
      <c r="K23" s="82"/>
      <c r="L23" s="82"/>
      <c r="M23" s="82"/>
      <c r="N23" s="82"/>
      <c r="O23" s="82"/>
      <c r="P23" s="82"/>
      <c r="GF23" s="68" t="s">
        <v>3</v>
      </c>
      <c r="GG23" s="68" t="s">
        <v>3</v>
      </c>
      <c r="GH23" s="68" t="s">
        <v>3</v>
      </c>
      <c r="GI23" s="68" t="s">
        <v>3</v>
      </c>
      <c r="GJ23" s="68" t="s">
        <v>3</v>
      </c>
    </row>
    <row r="24" spans="1:196" customFormat="1" ht="15" x14ac:dyDescent="0.25">
      <c r="A24" s="61"/>
      <c r="B24" s="84" t="s">
        <v>60</v>
      </c>
      <c r="C24" s="84"/>
      <c r="D24" s="84"/>
      <c r="E24" s="84"/>
      <c r="F24" s="84"/>
      <c r="G24" s="85"/>
      <c r="H24" s="85"/>
      <c r="I24" s="85"/>
      <c r="J24" s="85"/>
      <c r="K24" s="85"/>
      <c r="L24" s="85"/>
      <c r="M24" s="85"/>
      <c r="N24" s="85"/>
      <c r="O24" s="86"/>
      <c r="P24" s="85"/>
    </row>
    <row r="25" spans="1:196" customFormat="1" ht="14.25" customHeight="1" x14ac:dyDescent="0.25">
      <c r="A25" s="61"/>
      <c r="B25" s="61"/>
      <c r="C25" s="61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5"/>
      <c r="P25" s="85"/>
    </row>
    <row r="26" spans="1:196" customFormat="1" ht="15" x14ac:dyDescent="0.25">
      <c r="A26" s="88" t="s">
        <v>61</v>
      </c>
      <c r="B26" s="89"/>
      <c r="C26" s="90" t="s">
        <v>62</v>
      </c>
      <c r="D26" s="90"/>
      <c r="E26" s="90"/>
      <c r="F26" s="90"/>
      <c r="G26" s="68"/>
      <c r="H26" s="68"/>
      <c r="I26" s="68"/>
      <c r="J26" s="68"/>
      <c r="K26" s="68"/>
      <c r="L26" s="68"/>
      <c r="M26" s="68"/>
      <c r="N26" s="68"/>
      <c r="O26" s="68"/>
      <c r="P26" s="68"/>
      <c r="GK26" s="68" t="s">
        <v>62</v>
      </c>
      <c r="GL26" s="68" t="s">
        <v>3</v>
      </c>
      <c r="GM26" s="68" t="s">
        <v>3</v>
      </c>
      <c r="GN26" s="68" t="s">
        <v>3</v>
      </c>
    </row>
    <row r="27" spans="1:196" customFormat="1" ht="14.25" customHeight="1" x14ac:dyDescent="0.25">
      <c r="A27" s="61"/>
      <c r="B27" s="89"/>
      <c r="C27" s="91"/>
      <c r="D27" s="92"/>
      <c r="E27" s="92"/>
      <c r="F27" s="92"/>
      <c r="G27" s="93"/>
      <c r="H27" s="93"/>
      <c r="I27" s="93"/>
      <c r="J27" s="93"/>
      <c r="K27" s="93"/>
      <c r="L27" s="93"/>
      <c r="M27" s="93"/>
      <c r="N27" s="93"/>
      <c r="O27" s="93"/>
      <c r="P27" s="93"/>
    </row>
    <row r="28" spans="1:196" customFormat="1" ht="14.25" customHeight="1" x14ac:dyDescent="0.25">
      <c r="A28" s="88" t="s">
        <v>63</v>
      </c>
      <c r="B28" s="89"/>
      <c r="C28" s="94"/>
      <c r="D28" s="95">
        <v>6396.42</v>
      </c>
      <c r="E28" s="96" t="s">
        <v>64</v>
      </c>
      <c r="G28" s="89"/>
      <c r="H28" s="89"/>
      <c r="I28" s="89"/>
      <c r="J28" s="89"/>
      <c r="K28" s="89"/>
      <c r="L28" s="89"/>
      <c r="M28" s="89"/>
      <c r="N28" s="97"/>
      <c r="O28" s="97"/>
      <c r="P28" s="89"/>
    </row>
    <row r="29" spans="1:196" customFormat="1" ht="14.25" customHeight="1" x14ac:dyDescent="0.25">
      <c r="A29" s="61"/>
      <c r="B29" s="98" t="s">
        <v>65</v>
      </c>
      <c r="C29" s="99"/>
      <c r="D29" s="100"/>
      <c r="E29" s="96"/>
      <c r="G29" s="89"/>
      <c r="O29" s="101"/>
    </row>
    <row r="30" spans="1:196" customFormat="1" ht="14.25" customHeight="1" x14ac:dyDescent="0.25">
      <c r="A30" s="61"/>
      <c r="B30" s="102" t="s">
        <v>66</v>
      </c>
      <c r="C30" s="94"/>
      <c r="D30" s="95">
        <v>4621.8999999999996</v>
      </c>
      <c r="E30" s="96" t="s">
        <v>64</v>
      </c>
      <c r="I30" s="89"/>
      <c r="K30" s="89" t="s">
        <v>67</v>
      </c>
      <c r="L30" s="89"/>
      <c r="M30" s="89"/>
      <c r="N30" s="103"/>
      <c r="O30" s="95">
        <v>513.98</v>
      </c>
      <c r="P30" s="96" t="s">
        <v>64</v>
      </c>
      <c r="Q30" s="104"/>
      <c r="R30" s="104"/>
      <c r="S30" s="105"/>
    </row>
    <row r="31" spans="1:196" customFormat="1" ht="14.25" customHeight="1" x14ac:dyDescent="0.25">
      <c r="A31" s="61"/>
      <c r="B31" s="102" t="s">
        <v>68</v>
      </c>
      <c r="C31" s="106"/>
      <c r="D31" s="107">
        <v>423.43</v>
      </c>
      <c r="E31" s="96" t="s">
        <v>64</v>
      </c>
      <c r="I31" s="89"/>
      <c r="K31" s="89" t="s">
        <v>69</v>
      </c>
      <c r="L31" s="89"/>
      <c r="M31" s="89"/>
      <c r="N31" s="103"/>
      <c r="O31" s="95">
        <v>280.3</v>
      </c>
      <c r="P31" s="96" t="s">
        <v>64</v>
      </c>
      <c r="Q31" s="104"/>
      <c r="R31" s="104"/>
      <c r="S31" s="105"/>
    </row>
    <row r="32" spans="1:196" customFormat="1" ht="14.25" customHeight="1" x14ac:dyDescent="0.25">
      <c r="A32" s="61"/>
      <c r="B32" s="102" t="s">
        <v>70</v>
      </c>
      <c r="C32" s="106"/>
      <c r="D32" s="107">
        <v>0</v>
      </c>
      <c r="E32" s="96" t="s">
        <v>64</v>
      </c>
      <c r="I32" s="89"/>
      <c r="K32" s="89" t="s">
        <v>71</v>
      </c>
      <c r="L32" s="89"/>
      <c r="M32" s="89"/>
      <c r="N32" s="108"/>
      <c r="O32" s="107">
        <v>1541.01</v>
      </c>
      <c r="P32" s="109" t="s">
        <v>72</v>
      </c>
      <c r="Q32" s="110"/>
      <c r="R32" s="110"/>
      <c r="S32" s="111"/>
    </row>
    <row r="33" spans="1:205" customFormat="1" ht="14.25" customHeight="1" x14ac:dyDescent="0.25">
      <c r="A33" s="61"/>
      <c r="B33" s="102" t="s">
        <v>73</v>
      </c>
      <c r="C33" s="106"/>
      <c r="D33" s="95">
        <v>129.77000000000001</v>
      </c>
      <c r="E33" s="96" t="s">
        <v>64</v>
      </c>
      <c r="I33" s="89"/>
      <c r="K33" s="89" t="s">
        <v>74</v>
      </c>
      <c r="L33" s="89"/>
      <c r="M33" s="89"/>
      <c r="N33" s="108"/>
      <c r="O33" s="107">
        <v>642.05999999999995</v>
      </c>
      <c r="P33" s="109" t="s">
        <v>72</v>
      </c>
      <c r="Q33" s="110"/>
      <c r="R33" s="110"/>
      <c r="S33" s="111"/>
    </row>
    <row r="34" spans="1:205" customFormat="1" ht="14.25" customHeight="1" x14ac:dyDescent="0.25">
      <c r="A34" s="61"/>
      <c r="B34" s="89"/>
      <c r="D34" s="111"/>
      <c r="E34" s="96"/>
      <c r="H34" s="89"/>
      <c r="I34" s="89"/>
      <c r="J34" s="89"/>
      <c r="K34" s="89"/>
      <c r="L34" s="89"/>
      <c r="M34" s="89"/>
      <c r="N34" s="93"/>
      <c r="O34" s="93"/>
      <c r="P34" s="89"/>
    </row>
    <row r="35" spans="1:205" customFormat="1" ht="11.25" customHeight="1" x14ac:dyDescent="0.25">
      <c r="A35" s="112" t="s">
        <v>75</v>
      </c>
      <c r="B35" s="113" t="s">
        <v>76</v>
      </c>
      <c r="C35" s="114" t="s">
        <v>77</v>
      </c>
      <c r="D35" s="115"/>
      <c r="E35" s="115"/>
      <c r="F35" s="115"/>
      <c r="G35" s="116"/>
      <c r="H35" s="113" t="s">
        <v>78</v>
      </c>
      <c r="I35" s="113" t="s">
        <v>79</v>
      </c>
      <c r="J35" s="113"/>
      <c r="K35" s="113"/>
      <c r="L35" s="114" t="s">
        <v>80</v>
      </c>
      <c r="M35" s="115"/>
      <c r="N35" s="115"/>
      <c r="O35" s="115"/>
      <c r="P35" s="116"/>
      <c r="Q35" s="117"/>
      <c r="R35" s="117"/>
    </row>
    <row r="36" spans="1:205" customFormat="1" ht="11.25" customHeight="1" x14ac:dyDescent="0.25">
      <c r="A36" s="112"/>
      <c r="B36" s="113"/>
      <c r="C36" s="118"/>
      <c r="D36" s="119"/>
      <c r="E36" s="119"/>
      <c r="F36" s="119"/>
      <c r="G36" s="120"/>
      <c r="H36" s="113"/>
      <c r="I36" s="113"/>
      <c r="J36" s="113"/>
      <c r="K36" s="113"/>
      <c r="L36" s="121"/>
      <c r="M36" s="122"/>
      <c r="N36" s="122"/>
      <c r="O36" s="122"/>
      <c r="P36" s="123"/>
      <c r="Q36" s="117"/>
      <c r="R36" s="117"/>
    </row>
    <row r="37" spans="1:205" customFormat="1" ht="54" customHeight="1" x14ac:dyDescent="0.25">
      <c r="A37" s="112"/>
      <c r="B37" s="113"/>
      <c r="C37" s="121"/>
      <c r="D37" s="122"/>
      <c r="E37" s="122"/>
      <c r="F37" s="122"/>
      <c r="G37" s="123"/>
      <c r="H37" s="113"/>
      <c r="I37" s="124" t="s">
        <v>81</v>
      </c>
      <c r="J37" s="124" t="s">
        <v>82</v>
      </c>
      <c r="K37" s="124" t="s">
        <v>83</v>
      </c>
      <c r="L37" s="124" t="s">
        <v>84</v>
      </c>
      <c r="M37" s="124" t="s">
        <v>85</v>
      </c>
      <c r="N37" s="124" t="s">
        <v>86</v>
      </c>
      <c r="O37" s="124" t="s">
        <v>82</v>
      </c>
      <c r="P37" s="124" t="s">
        <v>87</v>
      </c>
      <c r="Q37" s="117"/>
      <c r="R37" s="117"/>
    </row>
    <row r="38" spans="1:205" customFormat="1" ht="15" x14ac:dyDescent="0.25">
      <c r="A38" s="125">
        <v>1</v>
      </c>
      <c r="B38" s="126">
        <v>2</v>
      </c>
      <c r="C38" s="127">
        <v>3</v>
      </c>
      <c r="D38" s="128"/>
      <c r="E38" s="128"/>
      <c r="F38" s="128"/>
      <c r="G38" s="129"/>
      <c r="H38" s="126">
        <v>4</v>
      </c>
      <c r="I38" s="126">
        <v>5</v>
      </c>
      <c r="J38" s="126">
        <v>6</v>
      </c>
      <c r="K38" s="126">
        <v>7</v>
      </c>
      <c r="L38" s="126">
        <v>8</v>
      </c>
      <c r="M38" s="126">
        <v>9</v>
      </c>
      <c r="N38" s="126">
        <v>10</v>
      </c>
      <c r="O38" s="126">
        <v>11</v>
      </c>
      <c r="P38" s="126">
        <v>12</v>
      </c>
      <c r="Q38" s="130"/>
      <c r="R38" s="130"/>
    </row>
    <row r="39" spans="1:205" customFormat="1" ht="15" x14ac:dyDescent="0.25">
      <c r="A39" s="131" t="s">
        <v>88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3"/>
      <c r="GO39" s="134" t="s">
        <v>88</v>
      </c>
    </row>
    <row r="40" spans="1:205" customFormat="1" ht="34.5" x14ac:dyDescent="0.25">
      <c r="A40" s="135" t="s">
        <v>19</v>
      </c>
      <c r="B40" s="136" t="s">
        <v>89</v>
      </c>
      <c r="C40" s="137" t="s">
        <v>90</v>
      </c>
      <c r="D40" s="137"/>
      <c r="E40" s="137"/>
      <c r="F40" s="137"/>
      <c r="G40" s="137"/>
      <c r="H40" s="138" t="s">
        <v>91</v>
      </c>
      <c r="I40" s="139">
        <v>0.39200000000000002</v>
      </c>
      <c r="J40" s="140">
        <v>1</v>
      </c>
      <c r="K40" s="141">
        <v>0.39200000000000002</v>
      </c>
      <c r="L40" s="142"/>
      <c r="M40" s="139"/>
      <c r="N40" s="143"/>
      <c r="O40" s="139"/>
      <c r="P40" s="144"/>
      <c r="Q40" s="145"/>
      <c r="R40" s="146"/>
      <c r="GO40" s="134"/>
      <c r="GP40" s="134" t="s">
        <v>90</v>
      </c>
      <c r="GQ40" s="134" t="s">
        <v>3</v>
      </c>
      <c r="GR40" s="134" t="s">
        <v>3</v>
      </c>
      <c r="GS40" s="134" t="s">
        <v>3</v>
      </c>
      <c r="GT40" s="134" t="s">
        <v>3</v>
      </c>
    </row>
    <row r="41" spans="1:205" customFormat="1" ht="15" x14ac:dyDescent="0.25">
      <c r="A41" s="147"/>
      <c r="B41" s="148"/>
      <c r="C41" s="149" t="s">
        <v>92</v>
      </c>
      <c r="D41" s="149"/>
      <c r="E41" s="149"/>
      <c r="F41" s="149"/>
      <c r="G41" s="149"/>
      <c r="H41" s="138"/>
      <c r="I41" s="139"/>
      <c r="J41" s="139"/>
      <c r="K41" s="139"/>
      <c r="L41" s="142"/>
      <c r="M41" s="139"/>
      <c r="N41" s="150"/>
      <c r="O41" s="139"/>
      <c r="P41" s="151">
        <v>47330.97</v>
      </c>
      <c r="GO41" s="134"/>
      <c r="GP41" s="134"/>
      <c r="GQ41" s="134"/>
      <c r="GR41" s="134"/>
      <c r="GS41" s="134"/>
      <c r="GT41" s="134"/>
      <c r="GU41" s="134" t="s">
        <v>92</v>
      </c>
    </row>
    <row r="42" spans="1:205" customFormat="1" ht="15" x14ac:dyDescent="0.25">
      <c r="A42" s="152"/>
      <c r="B42" s="153"/>
      <c r="C42" s="62" t="s">
        <v>93</v>
      </c>
      <c r="D42" s="62"/>
      <c r="E42" s="62"/>
      <c r="F42" s="62"/>
      <c r="G42" s="62"/>
      <c r="H42" s="154"/>
      <c r="I42" s="155"/>
      <c r="J42" s="155"/>
      <c r="K42" s="155"/>
      <c r="L42" s="156"/>
      <c r="M42" s="155"/>
      <c r="N42" s="156"/>
      <c r="O42" s="155"/>
      <c r="P42" s="157">
        <v>47330.97</v>
      </c>
      <c r="GO42" s="134"/>
      <c r="GP42" s="134"/>
      <c r="GQ42" s="134"/>
      <c r="GR42" s="134"/>
      <c r="GS42" s="134"/>
      <c r="GT42" s="134"/>
      <c r="GU42" s="134"/>
      <c r="GV42" s="68" t="s">
        <v>93</v>
      </c>
    </row>
    <row r="43" spans="1:205" customFormat="1" ht="15" x14ac:dyDescent="0.25">
      <c r="A43" s="152"/>
      <c r="B43" s="153" t="s">
        <v>94</v>
      </c>
      <c r="C43" s="62" t="s">
        <v>95</v>
      </c>
      <c r="D43" s="62"/>
      <c r="E43" s="62"/>
      <c r="F43" s="62"/>
      <c r="G43" s="62"/>
      <c r="H43" s="154" t="s">
        <v>96</v>
      </c>
      <c r="I43" s="158">
        <v>89</v>
      </c>
      <c r="J43" s="155"/>
      <c r="K43" s="158">
        <v>89</v>
      </c>
      <c r="L43" s="156"/>
      <c r="M43" s="155"/>
      <c r="N43" s="156"/>
      <c r="O43" s="155"/>
      <c r="P43" s="157">
        <v>42124.56</v>
      </c>
      <c r="GO43" s="134"/>
      <c r="GP43" s="134"/>
      <c r="GQ43" s="134"/>
      <c r="GR43" s="134"/>
      <c r="GS43" s="134"/>
      <c r="GT43" s="134"/>
      <c r="GU43" s="134"/>
      <c r="GV43" s="68" t="s">
        <v>95</v>
      </c>
    </row>
    <row r="44" spans="1:205" customFormat="1" ht="15" x14ac:dyDescent="0.25">
      <c r="A44" s="152"/>
      <c r="B44" s="153" t="s">
        <v>97</v>
      </c>
      <c r="C44" s="62" t="s">
        <v>98</v>
      </c>
      <c r="D44" s="62"/>
      <c r="E44" s="62"/>
      <c r="F44" s="62"/>
      <c r="G44" s="62"/>
      <c r="H44" s="154" t="s">
        <v>96</v>
      </c>
      <c r="I44" s="158">
        <v>40</v>
      </c>
      <c r="J44" s="155"/>
      <c r="K44" s="158">
        <v>40</v>
      </c>
      <c r="L44" s="156"/>
      <c r="M44" s="155"/>
      <c r="N44" s="156"/>
      <c r="O44" s="155"/>
      <c r="P44" s="157">
        <v>18932.39</v>
      </c>
      <c r="GO44" s="134"/>
      <c r="GP44" s="134"/>
      <c r="GQ44" s="134"/>
      <c r="GR44" s="134"/>
      <c r="GS44" s="134"/>
      <c r="GT44" s="134"/>
      <c r="GU44" s="134"/>
      <c r="GV44" s="68" t="s">
        <v>98</v>
      </c>
    </row>
    <row r="45" spans="1:205" customFormat="1" ht="15" x14ac:dyDescent="0.25">
      <c r="A45" s="159"/>
      <c r="B45" s="160"/>
      <c r="C45" s="149" t="s">
        <v>99</v>
      </c>
      <c r="D45" s="149"/>
      <c r="E45" s="149"/>
      <c r="F45" s="149"/>
      <c r="G45" s="149"/>
      <c r="H45" s="138"/>
      <c r="I45" s="139"/>
      <c r="J45" s="139"/>
      <c r="K45" s="139"/>
      <c r="L45" s="142"/>
      <c r="M45" s="139"/>
      <c r="N45" s="150">
        <v>276499.8</v>
      </c>
      <c r="O45" s="139"/>
      <c r="P45" s="151">
        <v>108387.92</v>
      </c>
      <c r="GO45" s="134"/>
      <c r="GP45" s="134"/>
      <c r="GQ45" s="134"/>
      <c r="GR45" s="134"/>
      <c r="GS45" s="134"/>
      <c r="GT45" s="134"/>
      <c r="GU45" s="134"/>
      <c r="GV45" s="68"/>
      <c r="GW45" s="134" t="s">
        <v>99</v>
      </c>
    </row>
    <row r="46" spans="1:205" customFormat="1" ht="23.25" x14ac:dyDescent="0.25">
      <c r="A46" s="135" t="s">
        <v>27</v>
      </c>
      <c r="B46" s="136" t="s">
        <v>100</v>
      </c>
      <c r="C46" s="137" t="s">
        <v>101</v>
      </c>
      <c r="D46" s="137"/>
      <c r="E46" s="137"/>
      <c r="F46" s="137"/>
      <c r="G46" s="137"/>
      <c r="H46" s="138" t="s">
        <v>91</v>
      </c>
      <c r="I46" s="139">
        <v>0.39200000000000002</v>
      </c>
      <c r="J46" s="140">
        <v>1</v>
      </c>
      <c r="K46" s="141">
        <v>0.39200000000000002</v>
      </c>
      <c r="L46" s="142"/>
      <c r="M46" s="139"/>
      <c r="N46" s="143"/>
      <c r="O46" s="139"/>
      <c r="P46" s="144"/>
      <c r="Q46" s="145"/>
      <c r="R46" s="146"/>
      <c r="GO46" s="134"/>
      <c r="GP46" s="134" t="s">
        <v>101</v>
      </c>
      <c r="GQ46" s="134" t="s">
        <v>3</v>
      </c>
      <c r="GR46" s="134" t="s">
        <v>3</v>
      </c>
      <c r="GS46" s="134" t="s">
        <v>3</v>
      </c>
      <c r="GT46" s="134" t="s">
        <v>3</v>
      </c>
      <c r="GU46" s="134"/>
      <c r="GV46" s="68"/>
      <c r="GW46" s="134"/>
    </row>
    <row r="47" spans="1:205" customFormat="1" ht="15" x14ac:dyDescent="0.25">
      <c r="A47" s="147"/>
      <c r="B47" s="148"/>
      <c r="C47" s="149" t="s">
        <v>92</v>
      </c>
      <c r="D47" s="149"/>
      <c r="E47" s="149"/>
      <c r="F47" s="149"/>
      <c r="G47" s="149"/>
      <c r="H47" s="138"/>
      <c r="I47" s="139"/>
      <c r="J47" s="139"/>
      <c r="K47" s="139"/>
      <c r="L47" s="142"/>
      <c r="M47" s="139"/>
      <c r="N47" s="150"/>
      <c r="O47" s="139"/>
      <c r="P47" s="151">
        <v>15752.7</v>
      </c>
      <c r="GO47" s="134"/>
      <c r="GP47" s="134"/>
      <c r="GQ47" s="134"/>
      <c r="GR47" s="134"/>
      <c r="GS47" s="134"/>
      <c r="GT47" s="134"/>
      <c r="GU47" s="134" t="s">
        <v>92</v>
      </c>
      <c r="GV47" s="68"/>
      <c r="GW47" s="134"/>
    </row>
    <row r="48" spans="1:205" customFormat="1" ht="15" x14ac:dyDescent="0.25">
      <c r="A48" s="152"/>
      <c r="B48" s="153"/>
      <c r="C48" s="62" t="s">
        <v>93</v>
      </c>
      <c r="D48" s="62"/>
      <c r="E48" s="62"/>
      <c r="F48" s="62"/>
      <c r="G48" s="62"/>
      <c r="H48" s="154"/>
      <c r="I48" s="155"/>
      <c r="J48" s="155"/>
      <c r="K48" s="155"/>
      <c r="L48" s="156"/>
      <c r="M48" s="155"/>
      <c r="N48" s="156"/>
      <c r="O48" s="155"/>
      <c r="P48" s="157">
        <v>15752.7</v>
      </c>
      <c r="GO48" s="134"/>
      <c r="GP48" s="134"/>
      <c r="GQ48" s="134"/>
      <c r="GR48" s="134"/>
      <c r="GS48" s="134"/>
      <c r="GT48" s="134"/>
      <c r="GU48" s="134"/>
      <c r="GV48" s="68" t="s">
        <v>93</v>
      </c>
      <c r="GW48" s="134"/>
    </row>
    <row r="49" spans="1:205" customFormat="1" ht="15" x14ac:dyDescent="0.25">
      <c r="A49" s="152"/>
      <c r="B49" s="153" t="s">
        <v>94</v>
      </c>
      <c r="C49" s="62" t="s">
        <v>95</v>
      </c>
      <c r="D49" s="62"/>
      <c r="E49" s="62"/>
      <c r="F49" s="62"/>
      <c r="G49" s="62"/>
      <c r="H49" s="154" t="s">
        <v>96</v>
      </c>
      <c r="I49" s="158">
        <v>89</v>
      </c>
      <c r="J49" s="155"/>
      <c r="K49" s="158">
        <v>89</v>
      </c>
      <c r="L49" s="156"/>
      <c r="M49" s="155"/>
      <c r="N49" s="156"/>
      <c r="O49" s="155"/>
      <c r="P49" s="157">
        <v>14019.9</v>
      </c>
      <c r="GO49" s="134"/>
      <c r="GP49" s="134"/>
      <c r="GQ49" s="134"/>
      <c r="GR49" s="134"/>
      <c r="GS49" s="134"/>
      <c r="GT49" s="134"/>
      <c r="GU49" s="134"/>
      <c r="GV49" s="68" t="s">
        <v>95</v>
      </c>
      <c r="GW49" s="134"/>
    </row>
    <row r="50" spans="1:205" customFormat="1" ht="15" x14ac:dyDescent="0.25">
      <c r="A50" s="152"/>
      <c r="B50" s="153" t="s">
        <v>97</v>
      </c>
      <c r="C50" s="62" t="s">
        <v>98</v>
      </c>
      <c r="D50" s="62"/>
      <c r="E50" s="62"/>
      <c r="F50" s="62"/>
      <c r="G50" s="62"/>
      <c r="H50" s="154" t="s">
        <v>96</v>
      </c>
      <c r="I50" s="158">
        <v>40</v>
      </c>
      <c r="J50" s="155"/>
      <c r="K50" s="158">
        <v>40</v>
      </c>
      <c r="L50" s="156"/>
      <c r="M50" s="155"/>
      <c r="N50" s="156"/>
      <c r="O50" s="155"/>
      <c r="P50" s="157">
        <v>6301.08</v>
      </c>
      <c r="GO50" s="134"/>
      <c r="GP50" s="134"/>
      <c r="GQ50" s="134"/>
      <c r="GR50" s="134"/>
      <c r="GS50" s="134"/>
      <c r="GT50" s="134"/>
      <c r="GU50" s="134"/>
      <c r="GV50" s="68" t="s">
        <v>98</v>
      </c>
      <c r="GW50" s="134"/>
    </row>
    <row r="51" spans="1:205" customFormat="1" ht="15" x14ac:dyDescent="0.25">
      <c r="A51" s="159"/>
      <c r="B51" s="160"/>
      <c r="C51" s="149" t="s">
        <v>99</v>
      </c>
      <c r="D51" s="149"/>
      <c r="E51" s="149"/>
      <c r="F51" s="149"/>
      <c r="G51" s="149"/>
      <c r="H51" s="138"/>
      <c r="I51" s="139"/>
      <c r="J51" s="139"/>
      <c r="K51" s="139"/>
      <c r="L51" s="142"/>
      <c r="M51" s="139"/>
      <c r="N51" s="150">
        <v>92024.69</v>
      </c>
      <c r="O51" s="139"/>
      <c r="P51" s="151">
        <v>36073.68</v>
      </c>
      <c r="GO51" s="134"/>
      <c r="GP51" s="134"/>
      <c r="GQ51" s="134"/>
      <c r="GR51" s="134"/>
      <c r="GS51" s="134"/>
      <c r="GT51" s="134"/>
      <c r="GU51" s="134"/>
      <c r="GV51" s="68"/>
      <c r="GW51" s="134" t="s">
        <v>99</v>
      </c>
    </row>
    <row r="52" spans="1:205" customFormat="1" ht="23.25" x14ac:dyDescent="0.25">
      <c r="A52" s="135" t="s">
        <v>102</v>
      </c>
      <c r="B52" s="136" t="s">
        <v>103</v>
      </c>
      <c r="C52" s="137" t="s">
        <v>104</v>
      </c>
      <c r="D52" s="137"/>
      <c r="E52" s="137"/>
      <c r="F52" s="137"/>
      <c r="G52" s="137"/>
      <c r="H52" s="138" t="s">
        <v>105</v>
      </c>
      <c r="I52" s="139">
        <v>0.23</v>
      </c>
      <c r="J52" s="140">
        <v>1</v>
      </c>
      <c r="K52" s="161">
        <v>0.23</v>
      </c>
      <c r="L52" s="142"/>
      <c r="M52" s="139"/>
      <c r="N52" s="143"/>
      <c r="O52" s="139"/>
      <c r="P52" s="144"/>
      <c r="Q52" s="145"/>
      <c r="R52" s="146"/>
      <c r="GO52" s="134"/>
      <c r="GP52" s="134" t="s">
        <v>104</v>
      </c>
      <c r="GQ52" s="134" t="s">
        <v>3</v>
      </c>
      <c r="GR52" s="134" t="s">
        <v>3</v>
      </c>
      <c r="GS52" s="134" t="s">
        <v>3</v>
      </c>
      <c r="GT52" s="134" t="s">
        <v>3</v>
      </c>
      <c r="GU52" s="134"/>
      <c r="GV52" s="68"/>
      <c r="GW52" s="134"/>
    </row>
    <row r="53" spans="1:205" customFormat="1" ht="15" x14ac:dyDescent="0.25">
      <c r="A53" s="147"/>
      <c r="B53" s="148"/>
      <c r="C53" s="149" t="s">
        <v>92</v>
      </c>
      <c r="D53" s="149"/>
      <c r="E53" s="149"/>
      <c r="F53" s="149"/>
      <c r="G53" s="149"/>
      <c r="H53" s="138"/>
      <c r="I53" s="139"/>
      <c r="J53" s="139"/>
      <c r="K53" s="139"/>
      <c r="L53" s="142"/>
      <c r="M53" s="139"/>
      <c r="N53" s="150"/>
      <c r="O53" s="139"/>
      <c r="P53" s="151">
        <v>48601.21</v>
      </c>
      <c r="GO53" s="134"/>
      <c r="GP53" s="134"/>
      <c r="GQ53" s="134"/>
      <c r="GR53" s="134"/>
      <c r="GS53" s="134"/>
      <c r="GT53" s="134"/>
      <c r="GU53" s="134" t="s">
        <v>92</v>
      </c>
      <c r="GV53" s="68"/>
      <c r="GW53" s="134"/>
    </row>
    <row r="54" spans="1:205" customFormat="1" ht="15" x14ac:dyDescent="0.25">
      <c r="A54" s="152"/>
      <c r="B54" s="153"/>
      <c r="C54" s="62" t="s">
        <v>93</v>
      </c>
      <c r="D54" s="62"/>
      <c r="E54" s="62"/>
      <c r="F54" s="62"/>
      <c r="G54" s="62"/>
      <c r="H54" s="154"/>
      <c r="I54" s="155"/>
      <c r="J54" s="155"/>
      <c r="K54" s="155"/>
      <c r="L54" s="156"/>
      <c r="M54" s="155"/>
      <c r="N54" s="156"/>
      <c r="O54" s="155"/>
      <c r="P54" s="157">
        <v>1847.02</v>
      </c>
      <c r="GO54" s="134"/>
      <c r="GP54" s="134"/>
      <c r="GQ54" s="134"/>
      <c r="GR54" s="134"/>
      <c r="GS54" s="134"/>
      <c r="GT54" s="134"/>
      <c r="GU54" s="134"/>
      <c r="GV54" s="68" t="s">
        <v>93</v>
      </c>
      <c r="GW54" s="134"/>
    </row>
    <row r="55" spans="1:205" customFormat="1" ht="34.5" x14ac:dyDescent="0.25">
      <c r="A55" s="152"/>
      <c r="B55" s="153" t="s">
        <v>106</v>
      </c>
      <c r="C55" s="62" t="s">
        <v>107</v>
      </c>
      <c r="D55" s="62"/>
      <c r="E55" s="62"/>
      <c r="F55" s="62"/>
      <c r="G55" s="62"/>
      <c r="H55" s="154" t="s">
        <v>96</v>
      </c>
      <c r="I55" s="158">
        <v>89</v>
      </c>
      <c r="J55" s="155"/>
      <c r="K55" s="158">
        <v>89</v>
      </c>
      <c r="L55" s="156"/>
      <c r="M55" s="155"/>
      <c r="N55" s="156"/>
      <c r="O55" s="155"/>
      <c r="P55" s="157">
        <v>1643.85</v>
      </c>
      <c r="GO55" s="134"/>
      <c r="GP55" s="134"/>
      <c r="GQ55" s="134"/>
      <c r="GR55" s="134"/>
      <c r="GS55" s="134"/>
      <c r="GT55" s="134"/>
      <c r="GU55" s="134"/>
      <c r="GV55" s="68" t="s">
        <v>107</v>
      </c>
      <c r="GW55" s="134"/>
    </row>
    <row r="56" spans="1:205" customFormat="1" ht="34.5" x14ac:dyDescent="0.25">
      <c r="A56" s="152"/>
      <c r="B56" s="153" t="s">
        <v>108</v>
      </c>
      <c r="C56" s="62" t="s">
        <v>109</v>
      </c>
      <c r="D56" s="62"/>
      <c r="E56" s="62"/>
      <c r="F56" s="62"/>
      <c r="G56" s="62"/>
      <c r="H56" s="154" t="s">
        <v>96</v>
      </c>
      <c r="I56" s="158">
        <v>41</v>
      </c>
      <c r="J56" s="155"/>
      <c r="K56" s="158">
        <v>41</v>
      </c>
      <c r="L56" s="156"/>
      <c r="M56" s="155"/>
      <c r="N56" s="156"/>
      <c r="O56" s="155"/>
      <c r="P56" s="162">
        <v>757.28</v>
      </c>
      <c r="GO56" s="134"/>
      <c r="GP56" s="134"/>
      <c r="GQ56" s="134"/>
      <c r="GR56" s="134"/>
      <c r="GS56" s="134"/>
      <c r="GT56" s="134"/>
      <c r="GU56" s="134"/>
      <c r="GV56" s="68" t="s">
        <v>109</v>
      </c>
      <c r="GW56" s="134"/>
    </row>
    <row r="57" spans="1:205" customFormat="1" ht="15" x14ac:dyDescent="0.25">
      <c r="A57" s="159"/>
      <c r="B57" s="160"/>
      <c r="C57" s="149" t="s">
        <v>99</v>
      </c>
      <c r="D57" s="149"/>
      <c r="E57" s="149"/>
      <c r="F57" s="149"/>
      <c r="G57" s="149"/>
      <c r="H57" s="138"/>
      <c r="I57" s="139"/>
      <c r="J57" s="139"/>
      <c r="K57" s="139"/>
      <c r="L57" s="142"/>
      <c r="M57" s="139"/>
      <c r="N57" s="150">
        <v>221749.3</v>
      </c>
      <c r="O57" s="139"/>
      <c r="P57" s="151">
        <v>51002.34</v>
      </c>
      <c r="GO57" s="134"/>
      <c r="GP57" s="134"/>
      <c r="GQ57" s="134"/>
      <c r="GR57" s="134"/>
      <c r="GS57" s="134"/>
      <c r="GT57" s="134"/>
      <c r="GU57" s="134"/>
      <c r="GV57" s="68"/>
      <c r="GW57" s="134" t="s">
        <v>99</v>
      </c>
    </row>
    <row r="58" spans="1:205" customFormat="1" ht="23.25" x14ac:dyDescent="0.25">
      <c r="A58" s="135" t="s">
        <v>110</v>
      </c>
      <c r="B58" s="136" t="s">
        <v>111</v>
      </c>
      <c r="C58" s="137" t="s">
        <v>112</v>
      </c>
      <c r="D58" s="137"/>
      <c r="E58" s="137"/>
      <c r="F58" s="137"/>
      <c r="G58" s="137"/>
      <c r="H58" s="138" t="s">
        <v>105</v>
      </c>
      <c r="I58" s="139">
        <v>0.23</v>
      </c>
      <c r="J58" s="140">
        <v>1</v>
      </c>
      <c r="K58" s="161">
        <v>0.23</v>
      </c>
      <c r="L58" s="142"/>
      <c r="M58" s="139"/>
      <c r="N58" s="143"/>
      <c r="O58" s="139"/>
      <c r="P58" s="144"/>
      <c r="Q58" s="145"/>
      <c r="R58" s="146"/>
      <c r="GO58" s="134"/>
      <c r="GP58" s="134" t="s">
        <v>112</v>
      </c>
      <c r="GQ58" s="134" t="s">
        <v>3</v>
      </c>
      <c r="GR58" s="134" t="s">
        <v>3</v>
      </c>
      <c r="GS58" s="134" t="s">
        <v>3</v>
      </c>
      <c r="GT58" s="134" t="s">
        <v>3</v>
      </c>
      <c r="GU58" s="134"/>
      <c r="GV58" s="68"/>
      <c r="GW58" s="134"/>
    </row>
    <row r="59" spans="1:205" customFormat="1" ht="15" x14ac:dyDescent="0.25">
      <c r="A59" s="147"/>
      <c r="B59" s="148"/>
      <c r="C59" s="149" t="s">
        <v>92</v>
      </c>
      <c r="D59" s="149"/>
      <c r="E59" s="149"/>
      <c r="F59" s="149"/>
      <c r="G59" s="149"/>
      <c r="H59" s="138"/>
      <c r="I59" s="139"/>
      <c r="J59" s="139"/>
      <c r="K59" s="139"/>
      <c r="L59" s="142"/>
      <c r="M59" s="139"/>
      <c r="N59" s="150"/>
      <c r="O59" s="139"/>
      <c r="P59" s="151">
        <v>9810.2800000000007</v>
      </c>
      <c r="GO59" s="134"/>
      <c r="GP59" s="134"/>
      <c r="GQ59" s="134"/>
      <c r="GR59" s="134"/>
      <c r="GS59" s="134"/>
      <c r="GT59" s="134"/>
      <c r="GU59" s="134" t="s">
        <v>92</v>
      </c>
      <c r="GV59" s="68"/>
      <c r="GW59" s="134"/>
    </row>
    <row r="60" spans="1:205" customFormat="1" ht="15" x14ac:dyDescent="0.25">
      <c r="A60" s="152"/>
      <c r="B60" s="153"/>
      <c r="C60" s="62" t="s">
        <v>93</v>
      </c>
      <c r="D60" s="62"/>
      <c r="E60" s="62"/>
      <c r="F60" s="62"/>
      <c r="G60" s="62"/>
      <c r="H60" s="154"/>
      <c r="I60" s="155"/>
      <c r="J60" s="155"/>
      <c r="K60" s="155"/>
      <c r="L60" s="156"/>
      <c r="M60" s="155"/>
      <c r="N60" s="156"/>
      <c r="O60" s="155"/>
      <c r="P60" s="162">
        <v>371.92</v>
      </c>
      <c r="GO60" s="134"/>
      <c r="GP60" s="134"/>
      <c r="GQ60" s="134"/>
      <c r="GR60" s="134"/>
      <c r="GS60" s="134"/>
      <c r="GT60" s="134"/>
      <c r="GU60" s="134"/>
      <c r="GV60" s="68" t="s">
        <v>93</v>
      </c>
      <c r="GW60" s="134"/>
    </row>
    <row r="61" spans="1:205" customFormat="1" ht="34.5" x14ac:dyDescent="0.25">
      <c r="A61" s="152"/>
      <c r="B61" s="153" t="s">
        <v>106</v>
      </c>
      <c r="C61" s="62" t="s">
        <v>107</v>
      </c>
      <c r="D61" s="62"/>
      <c r="E61" s="62"/>
      <c r="F61" s="62"/>
      <c r="G61" s="62"/>
      <c r="H61" s="154" t="s">
        <v>96</v>
      </c>
      <c r="I61" s="158">
        <v>89</v>
      </c>
      <c r="J61" s="155"/>
      <c r="K61" s="158">
        <v>89</v>
      </c>
      <c r="L61" s="156"/>
      <c r="M61" s="155"/>
      <c r="N61" s="156"/>
      <c r="O61" s="155"/>
      <c r="P61" s="162">
        <v>331.01</v>
      </c>
      <c r="GO61" s="134"/>
      <c r="GP61" s="134"/>
      <c r="GQ61" s="134"/>
      <c r="GR61" s="134"/>
      <c r="GS61" s="134"/>
      <c r="GT61" s="134"/>
      <c r="GU61" s="134"/>
      <c r="GV61" s="68" t="s">
        <v>107</v>
      </c>
      <c r="GW61" s="134"/>
    </row>
    <row r="62" spans="1:205" customFormat="1" ht="34.5" x14ac:dyDescent="0.25">
      <c r="A62" s="152"/>
      <c r="B62" s="153" t="s">
        <v>108</v>
      </c>
      <c r="C62" s="62" t="s">
        <v>109</v>
      </c>
      <c r="D62" s="62"/>
      <c r="E62" s="62"/>
      <c r="F62" s="62"/>
      <c r="G62" s="62"/>
      <c r="H62" s="154" t="s">
        <v>96</v>
      </c>
      <c r="I62" s="158">
        <v>41</v>
      </c>
      <c r="J62" s="155"/>
      <c r="K62" s="158">
        <v>41</v>
      </c>
      <c r="L62" s="156"/>
      <c r="M62" s="155"/>
      <c r="N62" s="156"/>
      <c r="O62" s="155"/>
      <c r="P62" s="162">
        <v>152.49</v>
      </c>
      <c r="GO62" s="134"/>
      <c r="GP62" s="134"/>
      <c r="GQ62" s="134"/>
      <c r="GR62" s="134"/>
      <c r="GS62" s="134"/>
      <c r="GT62" s="134"/>
      <c r="GU62" s="134"/>
      <c r="GV62" s="68" t="s">
        <v>109</v>
      </c>
      <c r="GW62" s="134"/>
    </row>
    <row r="63" spans="1:205" customFormat="1" ht="15" x14ac:dyDescent="0.25">
      <c r="A63" s="159"/>
      <c r="B63" s="160"/>
      <c r="C63" s="149" t="s">
        <v>99</v>
      </c>
      <c r="D63" s="149"/>
      <c r="E63" s="149"/>
      <c r="F63" s="149"/>
      <c r="G63" s="149"/>
      <c r="H63" s="138"/>
      <c r="I63" s="139"/>
      <c r="J63" s="139"/>
      <c r="K63" s="139"/>
      <c r="L63" s="142"/>
      <c r="M63" s="139"/>
      <c r="N63" s="150">
        <v>44755.57</v>
      </c>
      <c r="O63" s="139"/>
      <c r="P63" s="151">
        <v>10293.780000000001</v>
      </c>
      <c r="GO63" s="134"/>
      <c r="GP63" s="134"/>
      <c r="GQ63" s="134"/>
      <c r="GR63" s="134"/>
      <c r="GS63" s="134"/>
      <c r="GT63" s="134"/>
      <c r="GU63" s="134"/>
      <c r="GV63" s="68"/>
      <c r="GW63" s="134" t="s">
        <v>99</v>
      </c>
    </row>
    <row r="64" spans="1:205" customFormat="1" ht="34.5" x14ac:dyDescent="0.25">
      <c r="A64" s="135" t="s">
        <v>113</v>
      </c>
      <c r="B64" s="136" t="s">
        <v>114</v>
      </c>
      <c r="C64" s="137" t="s">
        <v>115</v>
      </c>
      <c r="D64" s="137"/>
      <c r="E64" s="137"/>
      <c r="F64" s="137"/>
      <c r="G64" s="137"/>
      <c r="H64" s="138" t="s">
        <v>116</v>
      </c>
      <c r="I64" s="139">
        <v>0.126</v>
      </c>
      <c r="J64" s="140">
        <v>1</v>
      </c>
      <c r="K64" s="141">
        <v>0.126</v>
      </c>
      <c r="L64" s="142"/>
      <c r="M64" s="139"/>
      <c r="N64" s="143"/>
      <c r="O64" s="139"/>
      <c r="P64" s="144"/>
      <c r="Q64" s="145"/>
      <c r="R64" s="146"/>
      <c r="GO64" s="134"/>
      <c r="GP64" s="134" t="s">
        <v>115</v>
      </c>
      <c r="GQ64" s="134" t="s">
        <v>3</v>
      </c>
      <c r="GR64" s="134" t="s">
        <v>3</v>
      </c>
      <c r="GS64" s="134" t="s">
        <v>3</v>
      </c>
      <c r="GT64" s="134" t="s">
        <v>3</v>
      </c>
      <c r="GU64" s="134"/>
      <c r="GV64" s="68"/>
      <c r="GW64" s="134"/>
    </row>
    <row r="65" spans="1:205" customFormat="1" ht="15" x14ac:dyDescent="0.25">
      <c r="A65" s="147"/>
      <c r="B65" s="148"/>
      <c r="C65" s="149" t="s">
        <v>92</v>
      </c>
      <c r="D65" s="149"/>
      <c r="E65" s="149"/>
      <c r="F65" s="149"/>
      <c r="G65" s="149"/>
      <c r="H65" s="138"/>
      <c r="I65" s="139"/>
      <c r="J65" s="139"/>
      <c r="K65" s="139"/>
      <c r="L65" s="142"/>
      <c r="M65" s="139"/>
      <c r="N65" s="150"/>
      <c r="O65" s="139"/>
      <c r="P65" s="151">
        <v>22641.73</v>
      </c>
      <c r="GO65" s="134"/>
      <c r="GP65" s="134"/>
      <c r="GQ65" s="134"/>
      <c r="GR65" s="134"/>
      <c r="GS65" s="134"/>
      <c r="GT65" s="134"/>
      <c r="GU65" s="134" t="s">
        <v>92</v>
      </c>
      <c r="GV65" s="68"/>
      <c r="GW65" s="134"/>
    </row>
    <row r="66" spans="1:205" customFormat="1" ht="15" x14ac:dyDescent="0.25">
      <c r="A66" s="152"/>
      <c r="B66" s="153"/>
      <c r="C66" s="62" t="s">
        <v>93</v>
      </c>
      <c r="D66" s="62"/>
      <c r="E66" s="62"/>
      <c r="F66" s="62"/>
      <c r="G66" s="62"/>
      <c r="H66" s="154"/>
      <c r="I66" s="155"/>
      <c r="J66" s="155"/>
      <c r="K66" s="155"/>
      <c r="L66" s="156"/>
      <c r="M66" s="155"/>
      <c r="N66" s="156"/>
      <c r="O66" s="155"/>
      <c r="P66" s="157">
        <v>7203.48</v>
      </c>
      <c r="GO66" s="134"/>
      <c r="GP66" s="134"/>
      <c r="GQ66" s="134"/>
      <c r="GR66" s="134"/>
      <c r="GS66" s="134"/>
      <c r="GT66" s="134"/>
      <c r="GU66" s="134"/>
      <c r="GV66" s="68" t="s">
        <v>93</v>
      </c>
      <c r="GW66" s="134"/>
    </row>
    <row r="67" spans="1:205" customFormat="1" ht="23.25" x14ac:dyDescent="0.25">
      <c r="A67" s="152"/>
      <c r="B67" s="153" t="s">
        <v>117</v>
      </c>
      <c r="C67" s="62" t="s">
        <v>118</v>
      </c>
      <c r="D67" s="62"/>
      <c r="E67" s="62"/>
      <c r="F67" s="62"/>
      <c r="G67" s="62"/>
      <c r="H67" s="154" t="s">
        <v>96</v>
      </c>
      <c r="I67" s="158">
        <v>92</v>
      </c>
      <c r="J67" s="155"/>
      <c r="K67" s="158">
        <v>92</v>
      </c>
      <c r="L67" s="156"/>
      <c r="M67" s="155"/>
      <c r="N67" s="156"/>
      <c r="O67" s="155"/>
      <c r="P67" s="157">
        <v>6627.2</v>
      </c>
      <c r="GO67" s="134"/>
      <c r="GP67" s="134"/>
      <c r="GQ67" s="134"/>
      <c r="GR67" s="134"/>
      <c r="GS67" s="134"/>
      <c r="GT67" s="134"/>
      <c r="GU67" s="134"/>
      <c r="GV67" s="68" t="s">
        <v>118</v>
      </c>
      <c r="GW67" s="134"/>
    </row>
    <row r="68" spans="1:205" customFormat="1" ht="23.25" x14ac:dyDescent="0.25">
      <c r="A68" s="152"/>
      <c r="B68" s="153" t="s">
        <v>119</v>
      </c>
      <c r="C68" s="62" t="s">
        <v>120</v>
      </c>
      <c r="D68" s="62"/>
      <c r="E68" s="62"/>
      <c r="F68" s="62"/>
      <c r="G68" s="62"/>
      <c r="H68" s="154" t="s">
        <v>96</v>
      </c>
      <c r="I68" s="158">
        <v>46</v>
      </c>
      <c r="J68" s="155"/>
      <c r="K68" s="158">
        <v>46</v>
      </c>
      <c r="L68" s="156"/>
      <c r="M68" s="155"/>
      <c r="N68" s="156"/>
      <c r="O68" s="155"/>
      <c r="P68" s="157">
        <v>3313.6</v>
      </c>
      <c r="GO68" s="134"/>
      <c r="GP68" s="134"/>
      <c r="GQ68" s="134"/>
      <c r="GR68" s="134"/>
      <c r="GS68" s="134"/>
      <c r="GT68" s="134"/>
      <c r="GU68" s="134"/>
      <c r="GV68" s="68" t="s">
        <v>120</v>
      </c>
      <c r="GW68" s="134"/>
    </row>
    <row r="69" spans="1:205" customFormat="1" ht="15" x14ac:dyDescent="0.25">
      <c r="A69" s="159"/>
      <c r="B69" s="160"/>
      <c r="C69" s="149" t="s">
        <v>99</v>
      </c>
      <c r="D69" s="149"/>
      <c r="E69" s="149"/>
      <c r="F69" s="149"/>
      <c r="G69" s="149"/>
      <c r="H69" s="138"/>
      <c r="I69" s="139"/>
      <c r="J69" s="139"/>
      <c r="K69" s="139"/>
      <c r="L69" s="142"/>
      <c r="M69" s="139"/>
      <c r="N69" s="150">
        <v>258591.51</v>
      </c>
      <c r="O69" s="139"/>
      <c r="P69" s="151">
        <v>32582.53</v>
      </c>
      <c r="GO69" s="134"/>
      <c r="GP69" s="134"/>
      <c r="GQ69" s="134"/>
      <c r="GR69" s="134"/>
      <c r="GS69" s="134"/>
      <c r="GT69" s="134"/>
      <c r="GU69" s="134"/>
      <c r="GV69" s="68"/>
      <c r="GW69" s="134" t="s">
        <v>99</v>
      </c>
    </row>
    <row r="70" spans="1:205" customFormat="1" ht="34.5" x14ac:dyDescent="0.25">
      <c r="A70" s="135" t="s">
        <v>121</v>
      </c>
      <c r="B70" s="136" t="s">
        <v>122</v>
      </c>
      <c r="C70" s="137" t="s">
        <v>123</v>
      </c>
      <c r="D70" s="137"/>
      <c r="E70" s="137"/>
      <c r="F70" s="137"/>
      <c r="G70" s="137"/>
      <c r="H70" s="138" t="s">
        <v>91</v>
      </c>
      <c r="I70" s="139">
        <v>0.17399999999999999</v>
      </c>
      <c r="J70" s="140">
        <v>1</v>
      </c>
      <c r="K70" s="141">
        <v>0.17399999999999999</v>
      </c>
      <c r="L70" s="142"/>
      <c r="M70" s="139"/>
      <c r="N70" s="143"/>
      <c r="O70" s="139"/>
      <c r="P70" s="144"/>
      <c r="Q70" s="145"/>
      <c r="R70" s="146"/>
      <c r="GO70" s="134"/>
      <c r="GP70" s="134" t="s">
        <v>123</v>
      </c>
      <c r="GQ70" s="134" t="s">
        <v>3</v>
      </c>
      <c r="GR70" s="134" t="s">
        <v>3</v>
      </c>
      <c r="GS70" s="134" t="s">
        <v>3</v>
      </c>
      <c r="GT70" s="134" t="s">
        <v>3</v>
      </c>
      <c r="GU70" s="134"/>
      <c r="GV70" s="68"/>
      <c r="GW70" s="134"/>
    </row>
    <row r="71" spans="1:205" customFormat="1" ht="15" x14ac:dyDescent="0.25">
      <c r="A71" s="147"/>
      <c r="B71" s="148"/>
      <c r="C71" s="149" t="s">
        <v>92</v>
      </c>
      <c r="D71" s="149"/>
      <c r="E71" s="149"/>
      <c r="F71" s="149"/>
      <c r="G71" s="149"/>
      <c r="H71" s="138"/>
      <c r="I71" s="139"/>
      <c r="J71" s="139"/>
      <c r="K71" s="139"/>
      <c r="L71" s="142"/>
      <c r="M71" s="139"/>
      <c r="N71" s="150"/>
      <c r="O71" s="139"/>
      <c r="P71" s="151">
        <v>18266.64</v>
      </c>
      <c r="GO71" s="134"/>
      <c r="GP71" s="134"/>
      <c r="GQ71" s="134"/>
      <c r="GR71" s="134"/>
      <c r="GS71" s="134"/>
      <c r="GT71" s="134"/>
      <c r="GU71" s="134" t="s">
        <v>92</v>
      </c>
      <c r="GV71" s="68"/>
      <c r="GW71" s="134"/>
    </row>
    <row r="72" spans="1:205" customFormat="1" ht="15" x14ac:dyDescent="0.25">
      <c r="A72" s="152"/>
      <c r="B72" s="153"/>
      <c r="C72" s="62" t="s">
        <v>93</v>
      </c>
      <c r="D72" s="62"/>
      <c r="E72" s="62"/>
      <c r="F72" s="62"/>
      <c r="G72" s="62"/>
      <c r="H72" s="154"/>
      <c r="I72" s="155"/>
      <c r="J72" s="155"/>
      <c r="K72" s="155"/>
      <c r="L72" s="156"/>
      <c r="M72" s="155"/>
      <c r="N72" s="156"/>
      <c r="O72" s="155"/>
      <c r="P72" s="157">
        <v>18266.64</v>
      </c>
      <c r="GO72" s="134"/>
      <c r="GP72" s="134"/>
      <c r="GQ72" s="134"/>
      <c r="GR72" s="134"/>
      <c r="GS72" s="134"/>
      <c r="GT72" s="134"/>
      <c r="GU72" s="134"/>
      <c r="GV72" s="68" t="s">
        <v>93</v>
      </c>
      <c r="GW72" s="134"/>
    </row>
    <row r="73" spans="1:205" customFormat="1" ht="15" x14ac:dyDescent="0.25">
      <c r="A73" s="152"/>
      <c r="B73" s="153" t="s">
        <v>94</v>
      </c>
      <c r="C73" s="62" t="s">
        <v>95</v>
      </c>
      <c r="D73" s="62"/>
      <c r="E73" s="62"/>
      <c r="F73" s="62"/>
      <c r="G73" s="62"/>
      <c r="H73" s="154" t="s">
        <v>96</v>
      </c>
      <c r="I73" s="158">
        <v>89</v>
      </c>
      <c r="J73" s="155"/>
      <c r="K73" s="158">
        <v>89</v>
      </c>
      <c r="L73" s="156"/>
      <c r="M73" s="155"/>
      <c r="N73" s="156"/>
      <c r="O73" s="155"/>
      <c r="P73" s="157">
        <v>16257.31</v>
      </c>
      <c r="GO73" s="134"/>
      <c r="GP73" s="134"/>
      <c r="GQ73" s="134"/>
      <c r="GR73" s="134"/>
      <c r="GS73" s="134"/>
      <c r="GT73" s="134"/>
      <c r="GU73" s="134"/>
      <c r="GV73" s="68" t="s">
        <v>95</v>
      </c>
      <c r="GW73" s="134"/>
    </row>
    <row r="74" spans="1:205" customFormat="1" ht="15" x14ac:dyDescent="0.25">
      <c r="A74" s="152"/>
      <c r="B74" s="153" t="s">
        <v>97</v>
      </c>
      <c r="C74" s="62" t="s">
        <v>98</v>
      </c>
      <c r="D74" s="62"/>
      <c r="E74" s="62"/>
      <c r="F74" s="62"/>
      <c r="G74" s="62"/>
      <c r="H74" s="154" t="s">
        <v>96</v>
      </c>
      <c r="I74" s="158">
        <v>40</v>
      </c>
      <c r="J74" s="155"/>
      <c r="K74" s="158">
        <v>40</v>
      </c>
      <c r="L74" s="156"/>
      <c r="M74" s="155"/>
      <c r="N74" s="156"/>
      <c r="O74" s="155"/>
      <c r="P74" s="157">
        <v>7306.66</v>
      </c>
      <c r="GO74" s="134"/>
      <c r="GP74" s="134"/>
      <c r="GQ74" s="134"/>
      <c r="GR74" s="134"/>
      <c r="GS74" s="134"/>
      <c r="GT74" s="134"/>
      <c r="GU74" s="134"/>
      <c r="GV74" s="68" t="s">
        <v>98</v>
      </c>
      <c r="GW74" s="134"/>
    </row>
    <row r="75" spans="1:205" customFormat="1" ht="15" x14ac:dyDescent="0.25">
      <c r="A75" s="159"/>
      <c r="B75" s="160"/>
      <c r="C75" s="149" t="s">
        <v>99</v>
      </c>
      <c r="D75" s="149"/>
      <c r="E75" s="149"/>
      <c r="F75" s="149"/>
      <c r="G75" s="149"/>
      <c r="H75" s="138"/>
      <c r="I75" s="139"/>
      <c r="J75" s="139"/>
      <c r="K75" s="139"/>
      <c r="L75" s="142"/>
      <c r="M75" s="139"/>
      <c r="N75" s="150">
        <v>240405.8</v>
      </c>
      <c r="O75" s="139"/>
      <c r="P75" s="151">
        <v>41830.61</v>
      </c>
      <c r="GO75" s="134"/>
      <c r="GP75" s="134"/>
      <c r="GQ75" s="134"/>
      <c r="GR75" s="134"/>
      <c r="GS75" s="134"/>
      <c r="GT75" s="134"/>
      <c r="GU75" s="134"/>
      <c r="GV75" s="68"/>
      <c r="GW75" s="134" t="s">
        <v>99</v>
      </c>
    </row>
    <row r="76" spans="1:205" customFormat="1" ht="68.25" x14ac:dyDescent="0.25">
      <c r="A76" s="135" t="s">
        <v>124</v>
      </c>
      <c r="B76" s="136" t="s">
        <v>125</v>
      </c>
      <c r="C76" s="137" t="s">
        <v>126</v>
      </c>
      <c r="D76" s="137"/>
      <c r="E76" s="137"/>
      <c r="F76" s="137"/>
      <c r="G76" s="137"/>
      <c r="H76" s="138" t="s">
        <v>127</v>
      </c>
      <c r="I76" s="139">
        <v>92.13</v>
      </c>
      <c r="J76" s="140">
        <v>1</v>
      </c>
      <c r="K76" s="161">
        <v>92.13</v>
      </c>
      <c r="L76" s="142"/>
      <c r="M76" s="139"/>
      <c r="N76" s="163">
        <v>177.1</v>
      </c>
      <c r="O76" s="139"/>
      <c r="P76" s="151">
        <v>16316.22</v>
      </c>
      <c r="Q76" s="145"/>
      <c r="R76" s="146"/>
      <c r="GO76" s="134"/>
      <c r="GP76" s="134" t="s">
        <v>126</v>
      </c>
      <c r="GQ76" s="134" t="s">
        <v>3</v>
      </c>
      <c r="GR76" s="134" t="s">
        <v>3</v>
      </c>
      <c r="GS76" s="134" t="s">
        <v>3</v>
      </c>
      <c r="GT76" s="134" t="s">
        <v>3</v>
      </c>
      <c r="GU76" s="134"/>
      <c r="GV76" s="68"/>
      <c r="GW76" s="134"/>
    </row>
    <row r="77" spans="1:205" customFormat="1" ht="15" x14ac:dyDescent="0.25">
      <c r="A77" s="159"/>
      <c r="B77" s="160"/>
      <c r="C77" s="149" t="s">
        <v>99</v>
      </c>
      <c r="D77" s="149"/>
      <c r="E77" s="149"/>
      <c r="F77" s="149"/>
      <c r="G77" s="149"/>
      <c r="H77" s="138"/>
      <c r="I77" s="139"/>
      <c r="J77" s="139"/>
      <c r="K77" s="139"/>
      <c r="L77" s="142"/>
      <c r="M77" s="139"/>
      <c r="N77" s="142"/>
      <c r="O77" s="139"/>
      <c r="P77" s="151">
        <v>16316.22</v>
      </c>
      <c r="GO77" s="134"/>
      <c r="GP77" s="134"/>
      <c r="GQ77" s="134"/>
      <c r="GR77" s="134"/>
      <c r="GS77" s="134"/>
      <c r="GT77" s="134"/>
      <c r="GU77" s="134"/>
      <c r="GV77" s="68"/>
      <c r="GW77" s="134" t="s">
        <v>99</v>
      </c>
    </row>
    <row r="78" spans="1:205" customFormat="1" ht="15" x14ac:dyDescent="0.25">
      <c r="A78" s="135" t="s">
        <v>128</v>
      </c>
      <c r="B78" s="136" t="s">
        <v>129</v>
      </c>
      <c r="C78" s="137" t="s">
        <v>130</v>
      </c>
      <c r="D78" s="137"/>
      <c r="E78" s="137"/>
      <c r="F78" s="137"/>
      <c r="G78" s="137"/>
      <c r="H78" s="138" t="s">
        <v>116</v>
      </c>
      <c r="I78" s="139">
        <v>9.9599999999999994E-2</v>
      </c>
      <c r="J78" s="140">
        <v>1</v>
      </c>
      <c r="K78" s="164">
        <v>9.9599999999999994E-2</v>
      </c>
      <c r="L78" s="142"/>
      <c r="M78" s="139"/>
      <c r="N78" s="143"/>
      <c r="O78" s="139"/>
      <c r="P78" s="144"/>
      <c r="Q78" s="145"/>
      <c r="R78" s="146"/>
      <c r="GO78" s="134"/>
      <c r="GP78" s="134" t="s">
        <v>130</v>
      </c>
      <c r="GQ78" s="134" t="s">
        <v>3</v>
      </c>
      <c r="GR78" s="134" t="s">
        <v>3</v>
      </c>
      <c r="GS78" s="134" t="s">
        <v>3</v>
      </c>
      <c r="GT78" s="134" t="s">
        <v>3</v>
      </c>
      <c r="GU78" s="134"/>
      <c r="GV78" s="68"/>
      <c r="GW78" s="134"/>
    </row>
    <row r="79" spans="1:205" customFormat="1" ht="15" x14ac:dyDescent="0.25">
      <c r="A79" s="147"/>
      <c r="B79" s="148"/>
      <c r="C79" s="149" t="s">
        <v>92</v>
      </c>
      <c r="D79" s="149"/>
      <c r="E79" s="149"/>
      <c r="F79" s="149"/>
      <c r="G79" s="149"/>
      <c r="H79" s="138"/>
      <c r="I79" s="139"/>
      <c r="J79" s="139"/>
      <c r="K79" s="139"/>
      <c r="L79" s="142"/>
      <c r="M79" s="139"/>
      <c r="N79" s="150"/>
      <c r="O79" s="139"/>
      <c r="P79" s="151">
        <v>1220.6600000000001</v>
      </c>
      <c r="GO79" s="134"/>
      <c r="GP79" s="134"/>
      <c r="GQ79" s="134"/>
      <c r="GR79" s="134"/>
      <c r="GS79" s="134"/>
      <c r="GT79" s="134"/>
      <c r="GU79" s="134" t="s">
        <v>92</v>
      </c>
      <c r="GV79" s="68"/>
      <c r="GW79" s="134"/>
    </row>
    <row r="80" spans="1:205" customFormat="1" ht="15" x14ac:dyDescent="0.25">
      <c r="A80" s="152"/>
      <c r="B80" s="153"/>
      <c r="C80" s="62" t="s">
        <v>93</v>
      </c>
      <c r="D80" s="62"/>
      <c r="E80" s="62"/>
      <c r="F80" s="62"/>
      <c r="G80" s="62"/>
      <c r="H80" s="154"/>
      <c r="I80" s="155"/>
      <c r="J80" s="155"/>
      <c r="K80" s="155"/>
      <c r="L80" s="156"/>
      <c r="M80" s="155"/>
      <c r="N80" s="156"/>
      <c r="O80" s="155"/>
      <c r="P80" s="162">
        <v>425.49</v>
      </c>
      <c r="GO80" s="134"/>
      <c r="GP80" s="134"/>
      <c r="GQ80" s="134"/>
      <c r="GR80" s="134"/>
      <c r="GS80" s="134"/>
      <c r="GT80" s="134"/>
      <c r="GU80" s="134"/>
      <c r="GV80" s="68" t="s">
        <v>93</v>
      </c>
      <c r="GW80" s="134"/>
    </row>
    <row r="81" spans="1:205" customFormat="1" ht="23.25" x14ac:dyDescent="0.25">
      <c r="A81" s="152"/>
      <c r="B81" s="153" t="s">
        <v>117</v>
      </c>
      <c r="C81" s="62" t="s">
        <v>118</v>
      </c>
      <c r="D81" s="62"/>
      <c r="E81" s="62"/>
      <c r="F81" s="62"/>
      <c r="G81" s="62"/>
      <c r="H81" s="154" t="s">
        <v>96</v>
      </c>
      <c r="I81" s="158">
        <v>92</v>
      </c>
      <c r="J81" s="155"/>
      <c r="K81" s="158">
        <v>92</v>
      </c>
      <c r="L81" s="156"/>
      <c r="M81" s="155"/>
      <c r="N81" s="156"/>
      <c r="O81" s="155"/>
      <c r="P81" s="162">
        <v>391.45</v>
      </c>
      <c r="GO81" s="134"/>
      <c r="GP81" s="134"/>
      <c r="GQ81" s="134"/>
      <c r="GR81" s="134"/>
      <c r="GS81" s="134"/>
      <c r="GT81" s="134"/>
      <c r="GU81" s="134"/>
      <c r="GV81" s="68" t="s">
        <v>118</v>
      </c>
      <c r="GW81" s="134"/>
    </row>
    <row r="82" spans="1:205" customFormat="1" ht="23.25" x14ac:dyDescent="0.25">
      <c r="A82" s="152"/>
      <c r="B82" s="153" t="s">
        <v>119</v>
      </c>
      <c r="C82" s="62" t="s">
        <v>120</v>
      </c>
      <c r="D82" s="62"/>
      <c r="E82" s="62"/>
      <c r="F82" s="62"/>
      <c r="G82" s="62"/>
      <c r="H82" s="154" t="s">
        <v>96</v>
      </c>
      <c r="I82" s="158">
        <v>46</v>
      </c>
      <c r="J82" s="155"/>
      <c r="K82" s="158">
        <v>46</v>
      </c>
      <c r="L82" s="156"/>
      <c r="M82" s="155"/>
      <c r="N82" s="156"/>
      <c r="O82" s="155"/>
      <c r="P82" s="162">
        <v>195.73</v>
      </c>
      <c r="GO82" s="134"/>
      <c r="GP82" s="134"/>
      <c r="GQ82" s="134"/>
      <c r="GR82" s="134"/>
      <c r="GS82" s="134"/>
      <c r="GT82" s="134"/>
      <c r="GU82" s="134"/>
      <c r="GV82" s="68" t="s">
        <v>120</v>
      </c>
      <c r="GW82" s="134"/>
    </row>
    <row r="83" spans="1:205" customFormat="1" ht="15" x14ac:dyDescent="0.25">
      <c r="A83" s="159"/>
      <c r="B83" s="160"/>
      <c r="C83" s="149" t="s">
        <v>99</v>
      </c>
      <c r="D83" s="149"/>
      <c r="E83" s="149"/>
      <c r="F83" s="149"/>
      <c r="G83" s="149"/>
      <c r="H83" s="138"/>
      <c r="I83" s="139"/>
      <c r="J83" s="139"/>
      <c r="K83" s="139"/>
      <c r="L83" s="142"/>
      <c r="M83" s="139"/>
      <c r="N83" s="150">
        <v>18151</v>
      </c>
      <c r="O83" s="139"/>
      <c r="P83" s="151">
        <v>1807.84</v>
      </c>
      <c r="GO83" s="134"/>
      <c r="GP83" s="134"/>
      <c r="GQ83" s="134"/>
      <c r="GR83" s="134"/>
      <c r="GS83" s="134"/>
      <c r="GT83" s="134"/>
      <c r="GU83" s="134"/>
      <c r="GV83" s="68"/>
      <c r="GW83" s="134" t="s">
        <v>99</v>
      </c>
    </row>
    <row r="84" spans="1:205" customFormat="1" ht="23.25" x14ac:dyDescent="0.25">
      <c r="A84" s="135" t="s">
        <v>131</v>
      </c>
      <c r="B84" s="136" t="s">
        <v>100</v>
      </c>
      <c r="C84" s="137" t="s">
        <v>101</v>
      </c>
      <c r="D84" s="137"/>
      <c r="E84" s="137"/>
      <c r="F84" s="137"/>
      <c r="G84" s="137"/>
      <c r="H84" s="138" t="s">
        <v>91</v>
      </c>
      <c r="I84" s="139">
        <v>0.996</v>
      </c>
      <c r="J84" s="140">
        <v>1</v>
      </c>
      <c r="K84" s="141">
        <v>0.996</v>
      </c>
      <c r="L84" s="142"/>
      <c r="M84" s="139"/>
      <c r="N84" s="143"/>
      <c r="O84" s="139"/>
      <c r="P84" s="144"/>
      <c r="Q84" s="145"/>
      <c r="R84" s="146"/>
      <c r="GO84" s="134"/>
      <c r="GP84" s="134" t="s">
        <v>101</v>
      </c>
      <c r="GQ84" s="134" t="s">
        <v>3</v>
      </c>
      <c r="GR84" s="134" t="s">
        <v>3</v>
      </c>
      <c r="GS84" s="134" t="s">
        <v>3</v>
      </c>
      <c r="GT84" s="134" t="s">
        <v>3</v>
      </c>
      <c r="GU84" s="134"/>
      <c r="GV84" s="68"/>
      <c r="GW84" s="134"/>
    </row>
    <row r="85" spans="1:205" customFormat="1" ht="15" x14ac:dyDescent="0.25">
      <c r="A85" s="147"/>
      <c r="B85" s="148"/>
      <c r="C85" s="149" t="s">
        <v>92</v>
      </c>
      <c r="D85" s="149"/>
      <c r="E85" s="149"/>
      <c r="F85" s="149"/>
      <c r="G85" s="149"/>
      <c r="H85" s="138"/>
      <c r="I85" s="139"/>
      <c r="J85" s="139"/>
      <c r="K85" s="139"/>
      <c r="L85" s="142"/>
      <c r="M85" s="139"/>
      <c r="N85" s="150"/>
      <c r="O85" s="139"/>
      <c r="P85" s="151">
        <v>40024.730000000003</v>
      </c>
      <c r="GO85" s="134"/>
      <c r="GP85" s="134"/>
      <c r="GQ85" s="134"/>
      <c r="GR85" s="134"/>
      <c r="GS85" s="134"/>
      <c r="GT85" s="134"/>
      <c r="GU85" s="134" t="s">
        <v>92</v>
      </c>
      <c r="GV85" s="68"/>
      <c r="GW85" s="134"/>
    </row>
    <row r="86" spans="1:205" customFormat="1" ht="15" x14ac:dyDescent="0.25">
      <c r="A86" s="152"/>
      <c r="B86" s="153"/>
      <c r="C86" s="62" t="s">
        <v>93</v>
      </c>
      <c r="D86" s="62"/>
      <c r="E86" s="62"/>
      <c r="F86" s="62"/>
      <c r="G86" s="62"/>
      <c r="H86" s="154"/>
      <c r="I86" s="155"/>
      <c r="J86" s="155"/>
      <c r="K86" s="155"/>
      <c r="L86" s="156"/>
      <c r="M86" s="155"/>
      <c r="N86" s="156"/>
      <c r="O86" s="155"/>
      <c r="P86" s="157">
        <v>40024.730000000003</v>
      </c>
      <c r="GO86" s="134"/>
      <c r="GP86" s="134"/>
      <c r="GQ86" s="134"/>
      <c r="GR86" s="134"/>
      <c r="GS86" s="134"/>
      <c r="GT86" s="134"/>
      <c r="GU86" s="134"/>
      <c r="GV86" s="68" t="s">
        <v>93</v>
      </c>
      <c r="GW86" s="134"/>
    </row>
    <row r="87" spans="1:205" customFormat="1" ht="15" x14ac:dyDescent="0.25">
      <c r="A87" s="152"/>
      <c r="B87" s="153" t="s">
        <v>94</v>
      </c>
      <c r="C87" s="62" t="s">
        <v>95</v>
      </c>
      <c r="D87" s="62"/>
      <c r="E87" s="62"/>
      <c r="F87" s="62"/>
      <c r="G87" s="62"/>
      <c r="H87" s="154" t="s">
        <v>96</v>
      </c>
      <c r="I87" s="158">
        <v>89</v>
      </c>
      <c r="J87" s="155"/>
      <c r="K87" s="158">
        <v>89</v>
      </c>
      <c r="L87" s="156"/>
      <c r="M87" s="155"/>
      <c r="N87" s="156"/>
      <c r="O87" s="155"/>
      <c r="P87" s="157">
        <v>35622.01</v>
      </c>
      <c r="GO87" s="134"/>
      <c r="GP87" s="134"/>
      <c r="GQ87" s="134"/>
      <c r="GR87" s="134"/>
      <c r="GS87" s="134"/>
      <c r="GT87" s="134"/>
      <c r="GU87" s="134"/>
      <c r="GV87" s="68" t="s">
        <v>95</v>
      </c>
      <c r="GW87" s="134"/>
    </row>
    <row r="88" spans="1:205" customFormat="1" ht="15" x14ac:dyDescent="0.25">
      <c r="A88" s="152"/>
      <c r="B88" s="153" t="s">
        <v>97</v>
      </c>
      <c r="C88" s="62" t="s">
        <v>98</v>
      </c>
      <c r="D88" s="62"/>
      <c r="E88" s="62"/>
      <c r="F88" s="62"/>
      <c r="G88" s="62"/>
      <c r="H88" s="154" t="s">
        <v>96</v>
      </c>
      <c r="I88" s="158">
        <v>40</v>
      </c>
      <c r="J88" s="155"/>
      <c r="K88" s="158">
        <v>40</v>
      </c>
      <c r="L88" s="156"/>
      <c r="M88" s="155"/>
      <c r="N88" s="156"/>
      <c r="O88" s="155"/>
      <c r="P88" s="157">
        <v>16009.89</v>
      </c>
      <c r="GO88" s="134"/>
      <c r="GP88" s="134"/>
      <c r="GQ88" s="134"/>
      <c r="GR88" s="134"/>
      <c r="GS88" s="134"/>
      <c r="GT88" s="134"/>
      <c r="GU88" s="134"/>
      <c r="GV88" s="68" t="s">
        <v>98</v>
      </c>
      <c r="GW88" s="134"/>
    </row>
    <row r="89" spans="1:205" customFormat="1" ht="15" x14ac:dyDescent="0.25">
      <c r="A89" s="159"/>
      <c r="B89" s="160"/>
      <c r="C89" s="149" t="s">
        <v>99</v>
      </c>
      <c r="D89" s="149"/>
      <c r="E89" s="149"/>
      <c r="F89" s="149"/>
      <c r="G89" s="149"/>
      <c r="H89" s="138"/>
      <c r="I89" s="139"/>
      <c r="J89" s="139"/>
      <c r="K89" s="139"/>
      <c r="L89" s="142"/>
      <c r="M89" s="139"/>
      <c r="N89" s="150">
        <v>92024.73</v>
      </c>
      <c r="O89" s="139"/>
      <c r="P89" s="151">
        <v>91656.63</v>
      </c>
      <c r="GO89" s="134"/>
      <c r="GP89" s="134"/>
      <c r="GQ89" s="134"/>
      <c r="GR89" s="134"/>
      <c r="GS89" s="134"/>
      <c r="GT89" s="134"/>
      <c r="GU89" s="134"/>
      <c r="GV89" s="68"/>
      <c r="GW89" s="134" t="s">
        <v>99</v>
      </c>
    </row>
    <row r="90" spans="1:205" customFormat="1" ht="23.25" x14ac:dyDescent="0.25">
      <c r="A90" s="135" t="s">
        <v>132</v>
      </c>
      <c r="B90" s="136" t="s">
        <v>133</v>
      </c>
      <c r="C90" s="137" t="s">
        <v>134</v>
      </c>
      <c r="D90" s="137"/>
      <c r="E90" s="137"/>
      <c r="F90" s="137"/>
      <c r="G90" s="137"/>
      <c r="H90" s="138" t="s">
        <v>91</v>
      </c>
      <c r="I90" s="139">
        <v>0.996</v>
      </c>
      <c r="J90" s="140">
        <v>1</v>
      </c>
      <c r="K90" s="141">
        <v>0.996</v>
      </c>
      <c r="L90" s="142"/>
      <c r="M90" s="139"/>
      <c r="N90" s="143"/>
      <c r="O90" s="139"/>
      <c r="P90" s="144"/>
      <c r="Q90" s="145"/>
      <c r="R90" s="146"/>
      <c r="GO90" s="134"/>
      <c r="GP90" s="134" t="s">
        <v>134</v>
      </c>
      <c r="GQ90" s="134" t="s">
        <v>3</v>
      </c>
      <c r="GR90" s="134" t="s">
        <v>3</v>
      </c>
      <c r="GS90" s="134" t="s">
        <v>3</v>
      </c>
      <c r="GT90" s="134" t="s">
        <v>3</v>
      </c>
      <c r="GU90" s="134"/>
      <c r="GV90" s="68"/>
      <c r="GW90" s="134"/>
    </row>
    <row r="91" spans="1:205" customFormat="1" ht="15" x14ac:dyDescent="0.25">
      <c r="A91" s="147"/>
      <c r="B91" s="148"/>
      <c r="C91" s="149" t="s">
        <v>92</v>
      </c>
      <c r="D91" s="149"/>
      <c r="E91" s="149"/>
      <c r="F91" s="149"/>
      <c r="G91" s="149"/>
      <c r="H91" s="138"/>
      <c r="I91" s="139"/>
      <c r="J91" s="139"/>
      <c r="K91" s="139"/>
      <c r="L91" s="142"/>
      <c r="M91" s="139"/>
      <c r="N91" s="150"/>
      <c r="O91" s="139"/>
      <c r="P91" s="151">
        <v>9183.7099999999991</v>
      </c>
      <c r="GO91" s="134"/>
      <c r="GP91" s="134"/>
      <c r="GQ91" s="134"/>
      <c r="GR91" s="134"/>
      <c r="GS91" s="134"/>
      <c r="GT91" s="134"/>
      <c r="GU91" s="134" t="s">
        <v>92</v>
      </c>
      <c r="GV91" s="68"/>
      <c r="GW91" s="134"/>
    </row>
    <row r="92" spans="1:205" customFormat="1" ht="15" x14ac:dyDescent="0.25">
      <c r="A92" s="152"/>
      <c r="B92" s="153"/>
      <c r="C92" s="62" t="s">
        <v>93</v>
      </c>
      <c r="D92" s="62"/>
      <c r="E92" s="62"/>
      <c r="F92" s="62"/>
      <c r="G92" s="62"/>
      <c r="H92" s="154"/>
      <c r="I92" s="155"/>
      <c r="J92" s="155"/>
      <c r="K92" s="155"/>
      <c r="L92" s="156"/>
      <c r="M92" s="155"/>
      <c r="N92" s="156"/>
      <c r="O92" s="155"/>
      <c r="P92" s="157">
        <v>7379.16</v>
      </c>
      <c r="GO92" s="134"/>
      <c r="GP92" s="134"/>
      <c r="GQ92" s="134"/>
      <c r="GR92" s="134"/>
      <c r="GS92" s="134"/>
      <c r="GT92" s="134"/>
      <c r="GU92" s="134"/>
      <c r="GV92" s="68" t="s">
        <v>93</v>
      </c>
      <c r="GW92" s="134"/>
    </row>
    <row r="93" spans="1:205" customFormat="1" ht="23.25" x14ac:dyDescent="0.25">
      <c r="A93" s="152"/>
      <c r="B93" s="153" t="s">
        <v>117</v>
      </c>
      <c r="C93" s="62" t="s">
        <v>118</v>
      </c>
      <c r="D93" s="62"/>
      <c r="E93" s="62"/>
      <c r="F93" s="62"/>
      <c r="G93" s="62"/>
      <c r="H93" s="154" t="s">
        <v>96</v>
      </c>
      <c r="I93" s="158">
        <v>92</v>
      </c>
      <c r="J93" s="155"/>
      <c r="K93" s="158">
        <v>92</v>
      </c>
      <c r="L93" s="156"/>
      <c r="M93" s="155"/>
      <c r="N93" s="156"/>
      <c r="O93" s="155"/>
      <c r="P93" s="157">
        <v>6788.83</v>
      </c>
      <c r="GO93" s="134"/>
      <c r="GP93" s="134"/>
      <c r="GQ93" s="134"/>
      <c r="GR93" s="134"/>
      <c r="GS93" s="134"/>
      <c r="GT93" s="134"/>
      <c r="GU93" s="134"/>
      <c r="GV93" s="68" t="s">
        <v>118</v>
      </c>
      <c r="GW93" s="134"/>
    </row>
    <row r="94" spans="1:205" customFormat="1" ht="23.25" x14ac:dyDescent="0.25">
      <c r="A94" s="152"/>
      <c r="B94" s="153" t="s">
        <v>119</v>
      </c>
      <c r="C94" s="62" t="s">
        <v>120</v>
      </c>
      <c r="D94" s="62"/>
      <c r="E94" s="62"/>
      <c r="F94" s="62"/>
      <c r="G94" s="62"/>
      <c r="H94" s="154" t="s">
        <v>96</v>
      </c>
      <c r="I94" s="158">
        <v>46</v>
      </c>
      <c r="J94" s="155"/>
      <c r="K94" s="158">
        <v>46</v>
      </c>
      <c r="L94" s="156"/>
      <c r="M94" s="155"/>
      <c r="N94" s="156"/>
      <c r="O94" s="155"/>
      <c r="P94" s="157">
        <v>3394.41</v>
      </c>
      <c r="GO94" s="134"/>
      <c r="GP94" s="134"/>
      <c r="GQ94" s="134"/>
      <c r="GR94" s="134"/>
      <c r="GS94" s="134"/>
      <c r="GT94" s="134"/>
      <c r="GU94" s="134"/>
      <c r="GV94" s="68" t="s">
        <v>120</v>
      </c>
      <c r="GW94" s="134"/>
    </row>
    <row r="95" spans="1:205" customFormat="1" ht="15" x14ac:dyDescent="0.25">
      <c r="A95" s="159"/>
      <c r="B95" s="160"/>
      <c r="C95" s="149" t="s">
        <v>99</v>
      </c>
      <c r="D95" s="149"/>
      <c r="E95" s="149"/>
      <c r="F95" s="149"/>
      <c r="G95" s="149"/>
      <c r="H95" s="138"/>
      <c r="I95" s="139"/>
      <c r="J95" s="139"/>
      <c r="K95" s="139"/>
      <c r="L95" s="142"/>
      <c r="M95" s="139"/>
      <c r="N95" s="150">
        <v>19444.73</v>
      </c>
      <c r="O95" s="139"/>
      <c r="P95" s="151">
        <v>19366.95</v>
      </c>
      <c r="GO95" s="134"/>
      <c r="GP95" s="134"/>
      <c r="GQ95" s="134"/>
      <c r="GR95" s="134"/>
      <c r="GS95" s="134"/>
      <c r="GT95" s="134"/>
      <c r="GU95" s="134"/>
      <c r="GV95" s="68"/>
      <c r="GW95" s="134" t="s">
        <v>99</v>
      </c>
    </row>
    <row r="96" spans="1:205" customFormat="1" ht="23.25" x14ac:dyDescent="0.25">
      <c r="A96" s="135" t="s">
        <v>135</v>
      </c>
      <c r="B96" s="136" t="s">
        <v>136</v>
      </c>
      <c r="C96" s="137" t="s">
        <v>137</v>
      </c>
      <c r="D96" s="137"/>
      <c r="E96" s="137"/>
      <c r="F96" s="137"/>
      <c r="G96" s="137"/>
      <c r="H96" s="138" t="s">
        <v>105</v>
      </c>
      <c r="I96" s="139">
        <v>8.0000000000000002E-3</v>
      </c>
      <c r="J96" s="140">
        <v>1</v>
      </c>
      <c r="K96" s="141">
        <v>8.0000000000000002E-3</v>
      </c>
      <c r="L96" s="142"/>
      <c r="M96" s="139"/>
      <c r="N96" s="143"/>
      <c r="O96" s="139"/>
      <c r="P96" s="144"/>
      <c r="Q96" s="145"/>
      <c r="R96" s="146"/>
      <c r="GO96" s="134"/>
      <c r="GP96" s="134" t="s">
        <v>137</v>
      </c>
      <c r="GQ96" s="134" t="s">
        <v>3</v>
      </c>
      <c r="GR96" s="134" t="s">
        <v>3</v>
      </c>
      <c r="GS96" s="134" t="s">
        <v>3</v>
      </c>
      <c r="GT96" s="134" t="s">
        <v>3</v>
      </c>
      <c r="GU96" s="134"/>
      <c r="GV96" s="68"/>
      <c r="GW96" s="134"/>
    </row>
    <row r="97" spans="1:206" customFormat="1" ht="15" x14ac:dyDescent="0.25">
      <c r="A97" s="147"/>
      <c r="B97" s="148"/>
      <c r="C97" s="149" t="s">
        <v>92</v>
      </c>
      <c r="D97" s="149"/>
      <c r="E97" s="149"/>
      <c r="F97" s="149"/>
      <c r="G97" s="149"/>
      <c r="H97" s="138"/>
      <c r="I97" s="139"/>
      <c r="J97" s="139"/>
      <c r="K97" s="139"/>
      <c r="L97" s="142"/>
      <c r="M97" s="139"/>
      <c r="N97" s="150"/>
      <c r="O97" s="139"/>
      <c r="P97" s="151">
        <v>1247.6099999999999</v>
      </c>
      <c r="GO97" s="134"/>
      <c r="GP97" s="134"/>
      <c r="GQ97" s="134"/>
      <c r="GR97" s="134"/>
      <c r="GS97" s="134"/>
      <c r="GT97" s="134"/>
      <c r="GU97" s="134" t="s">
        <v>92</v>
      </c>
      <c r="GV97" s="68"/>
      <c r="GW97" s="134"/>
    </row>
    <row r="98" spans="1:206" customFormat="1" ht="15" x14ac:dyDescent="0.25">
      <c r="A98" s="152"/>
      <c r="B98" s="153"/>
      <c r="C98" s="62" t="s">
        <v>93</v>
      </c>
      <c r="D98" s="62"/>
      <c r="E98" s="62"/>
      <c r="F98" s="62"/>
      <c r="G98" s="62"/>
      <c r="H98" s="154"/>
      <c r="I98" s="155"/>
      <c r="J98" s="155"/>
      <c r="K98" s="155"/>
      <c r="L98" s="156"/>
      <c r="M98" s="155"/>
      <c r="N98" s="156"/>
      <c r="O98" s="155"/>
      <c r="P98" s="157">
        <v>1176.08</v>
      </c>
      <c r="GO98" s="134"/>
      <c r="GP98" s="134"/>
      <c r="GQ98" s="134"/>
      <c r="GR98" s="134"/>
      <c r="GS98" s="134"/>
      <c r="GT98" s="134"/>
      <c r="GU98" s="134"/>
      <c r="GV98" s="68" t="s">
        <v>93</v>
      </c>
      <c r="GW98" s="134"/>
    </row>
    <row r="99" spans="1:206" customFormat="1" ht="23.25" x14ac:dyDescent="0.25">
      <c r="A99" s="152"/>
      <c r="B99" s="153" t="s">
        <v>138</v>
      </c>
      <c r="C99" s="62" t="s">
        <v>139</v>
      </c>
      <c r="D99" s="62"/>
      <c r="E99" s="62"/>
      <c r="F99" s="62"/>
      <c r="G99" s="62"/>
      <c r="H99" s="154" t="s">
        <v>96</v>
      </c>
      <c r="I99" s="158">
        <v>117</v>
      </c>
      <c r="J99" s="155"/>
      <c r="K99" s="158">
        <v>117</v>
      </c>
      <c r="L99" s="156"/>
      <c r="M99" s="155"/>
      <c r="N99" s="156"/>
      <c r="O99" s="155"/>
      <c r="P99" s="157">
        <v>1376.01</v>
      </c>
      <c r="GO99" s="134"/>
      <c r="GP99" s="134"/>
      <c r="GQ99" s="134"/>
      <c r="GR99" s="134"/>
      <c r="GS99" s="134"/>
      <c r="GT99" s="134"/>
      <c r="GU99" s="134"/>
      <c r="GV99" s="68" t="s">
        <v>139</v>
      </c>
      <c r="GW99" s="134"/>
    </row>
    <row r="100" spans="1:206" customFormat="1" ht="23.25" x14ac:dyDescent="0.25">
      <c r="A100" s="152"/>
      <c r="B100" s="153" t="s">
        <v>140</v>
      </c>
      <c r="C100" s="62" t="s">
        <v>141</v>
      </c>
      <c r="D100" s="62"/>
      <c r="E100" s="62"/>
      <c r="F100" s="62"/>
      <c r="G100" s="62"/>
      <c r="H100" s="154" t="s">
        <v>96</v>
      </c>
      <c r="I100" s="158">
        <v>74</v>
      </c>
      <c r="J100" s="155"/>
      <c r="K100" s="158">
        <v>74</v>
      </c>
      <c r="L100" s="156"/>
      <c r="M100" s="155"/>
      <c r="N100" s="156"/>
      <c r="O100" s="155"/>
      <c r="P100" s="162">
        <v>870.3</v>
      </c>
      <c r="GO100" s="134"/>
      <c r="GP100" s="134"/>
      <c r="GQ100" s="134"/>
      <c r="GR100" s="134"/>
      <c r="GS100" s="134"/>
      <c r="GT100" s="134"/>
      <c r="GU100" s="134"/>
      <c r="GV100" s="68" t="s">
        <v>141</v>
      </c>
      <c r="GW100" s="134"/>
    </row>
    <row r="101" spans="1:206" customFormat="1" ht="15" x14ac:dyDescent="0.25">
      <c r="A101" s="159"/>
      <c r="B101" s="160"/>
      <c r="C101" s="149" t="s">
        <v>99</v>
      </c>
      <c r="D101" s="149"/>
      <c r="E101" s="149"/>
      <c r="F101" s="149"/>
      <c r="G101" s="149"/>
      <c r="H101" s="138"/>
      <c r="I101" s="139"/>
      <c r="J101" s="139"/>
      <c r="K101" s="139"/>
      <c r="L101" s="142"/>
      <c r="M101" s="139"/>
      <c r="N101" s="150">
        <v>436740</v>
      </c>
      <c r="O101" s="139"/>
      <c r="P101" s="151">
        <v>3493.92</v>
      </c>
      <c r="GO101" s="134"/>
      <c r="GP101" s="134"/>
      <c r="GQ101" s="134"/>
      <c r="GR101" s="134"/>
      <c r="GS101" s="134"/>
      <c r="GT101" s="134"/>
      <c r="GU101" s="134"/>
      <c r="GV101" s="68"/>
      <c r="GW101" s="134" t="s">
        <v>99</v>
      </c>
    </row>
    <row r="102" spans="1:206" customFormat="1" ht="1.5" customHeight="1" x14ac:dyDescent="0.25">
      <c r="A102" s="165"/>
      <c r="B102" s="166"/>
      <c r="C102" s="166"/>
      <c r="D102" s="166"/>
      <c r="E102" s="166"/>
      <c r="F102" s="167"/>
      <c r="G102" s="167"/>
      <c r="H102" s="167"/>
      <c r="I102" s="167"/>
      <c r="J102" s="168"/>
      <c r="K102" s="167"/>
      <c r="L102" s="168"/>
      <c r="M102" s="169"/>
      <c r="N102" s="168"/>
      <c r="O102" s="170"/>
      <c r="P102" s="171"/>
      <c r="Q102" s="172"/>
      <c r="R102" s="173"/>
      <c r="GO102" s="134"/>
      <c r="GP102" s="134"/>
      <c r="GQ102" s="134"/>
      <c r="GR102" s="134"/>
      <c r="GS102" s="134"/>
      <c r="GT102" s="134"/>
      <c r="GU102" s="134"/>
      <c r="GV102" s="68"/>
      <c r="GW102" s="134"/>
    </row>
    <row r="103" spans="1:206" customFormat="1" ht="15" x14ac:dyDescent="0.25">
      <c r="A103" s="147"/>
      <c r="B103" s="174"/>
      <c r="C103" s="175" t="s">
        <v>142</v>
      </c>
      <c r="D103" s="175"/>
      <c r="E103" s="175"/>
      <c r="F103" s="175"/>
      <c r="G103" s="175"/>
      <c r="H103" s="175"/>
      <c r="I103" s="175"/>
      <c r="J103" s="175"/>
      <c r="K103" s="175"/>
      <c r="L103" s="175"/>
      <c r="M103" s="175"/>
      <c r="N103" s="175"/>
      <c r="O103" s="175"/>
      <c r="P103" s="176">
        <v>412812.42</v>
      </c>
      <c r="Q103" s="172"/>
      <c r="R103" s="173"/>
      <c r="GO103" s="134"/>
      <c r="GP103" s="134"/>
      <c r="GQ103" s="134"/>
      <c r="GR103" s="134"/>
      <c r="GS103" s="134"/>
      <c r="GT103" s="134"/>
      <c r="GU103" s="134"/>
      <c r="GV103" s="68"/>
      <c r="GW103" s="134"/>
      <c r="GX103" s="134" t="s">
        <v>142</v>
      </c>
    </row>
    <row r="104" spans="1:206" customFormat="1" ht="15" x14ac:dyDescent="0.25">
      <c r="A104" s="131" t="s">
        <v>143</v>
      </c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3"/>
      <c r="GO104" s="134" t="s">
        <v>143</v>
      </c>
      <c r="GP104" s="134"/>
      <c r="GQ104" s="134"/>
      <c r="GR104" s="134"/>
      <c r="GS104" s="134"/>
      <c r="GT104" s="134"/>
      <c r="GU104" s="134"/>
      <c r="GV104" s="68"/>
      <c r="GW104" s="134"/>
      <c r="GX104" s="134"/>
    </row>
    <row r="105" spans="1:206" customFormat="1" ht="15" x14ac:dyDescent="0.25">
      <c r="A105" s="135" t="s">
        <v>144</v>
      </c>
      <c r="B105" s="136" t="s">
        <v>145</v>
      </c>
      <c r="C105" s="137" t="s">
        <v>146</v>
      </c>
      <c r="D105" s="137"/>
      <c r="E105" s="137"/>
      <c r="F105" s="137"/>
      <c r="G105" s="137"/>
      <c r="H105" s="138" t="s">
        <v>147</v>
      </c>
      <c r="I105" s="139">
        <v>2.2999999999999998</v>
      </c>
      <c r="J105" s="140">
        <v>1</v>
      </c>
      <c r="K105" s="177">
        <v>2.2999999999999998</v>
      </c>
      <c r="L105" s="142"/>
      <c r="M105" s="139"/>
      <c r="N105" s="143"/>
      <c r="O105" s="139"/>
      <c r="P105" s="144"/>
      <c r="Q105" s="145"/>
      <c r="R105" s="146"/>
      <c r="GO105" s="134"/>
      <c r="GP105" s="134" t="s">
        <v>146</v>
      </c>
      <c r="GQ105" s="134" t="s">
        <v>3</v>
      </c>
      <c r="GR105" s="134" t="s">
        <v>3</v>
      </c>
      <c r="GS105" s="134" t="s">
        <v>3</v>
      </c>
      <c r="GT105" s="134" t="s">
        <v>3</v>
      </c>
      <c r="GU105" s="134"/>
      <c r="GV105" s="68"/>
      <c r="GW105" s="134"/>
      <c r="GX105" s="134"/>
    </row>
    <row r="106" spans="1:206" customFormat="1" ht="15" x14ac:dyDescent="0.25">
      <c r="A106" s="147"/>
      <c r="B106" s="148"/>
      <c r="C106" s="149" t="s">
        <v>92</v>
      </c>
      <c r="D106" s="149"/>
      <c r="E106" s="149"/>
      <c r="F106" s="149"/>
      <c r="G106" s="149"/>
      <c r="H106" s="138"/>
      <c r="I106" s="139"/>
      <c r="J106" s="139"/>
      <c r="K106" s="139"/>
      <c r="L106" s="142"/>
      <c r="M106" s="139"/>
      <c r="N106" s="150"/>
      <c r="O106" s="139"/>
      <c r="P106" s="151">
        <v>17400.46</v>
      </c>
      <c r="GO106" s="134"/>
      <c r="GP106" s="134"/>
      <c r="GQ106" s="134"/>
      <c r="GR106" s="134"/>
      <c r="GS106" s="134"/>
      <c r="GT106" s="134"/>
      <c r="GU106" s="134" t="s">
        <v>92</v>
      </c>
      <c r="GV106" s="68"/>
      <c r="GW106" s="134"/>
      <c r="GX106" s="134"/>
    </row>
    <row r="107" spans="1:206" customFormat="1" ht="15" x14ac:dyDescent="0.25">
      <c r="A107" s="152"/>
      <c r="B107" s="153"/>
      <c r="C107" s="62" t="s">
        <v>93</v>
      </c>
      <c r="D107" s="62"/>
      <c r="E107" s="62"/>
      <c r="F107" s="62"/>
      <c r="G107" s="62"/>
      <c r="H107" s="154"/>
      <c r="I107" s="155"/>
      <c r="J107" s="155"/>
      <c r="K107" s="155"/>
      <c r="L107" s="156"/>
      <c r="M107" s="155"/>
      <c r="N107" s="156"/>
      <c r="O107" s="155"/>
      <c r="P107" s="157">
        <v>9628.7000000000007</v>
      </c>
      <c r="GO107" s="134"/>
      <c r="GP107" s="134"/>
      <c r="GQ107" s="134"/>
      <c r="GR107" s="134"/>
      <c r="GS107" s="134"/>
      <c r="GT107" s="134"/>
      <c r="GU107" s="134"/>
      <c r="GV107" s="68" t="s">
        <v>93</v>
      </c>
      <c r="GW107" s="134"/>
      <c r="GX107" s="134"/>
    </row>
    <row r="108" spans="1:206" customFormat="1" ht="15" x14ac:dyDescent="0.25">
      <c r="A108" s="152"/>
      <c r="B108" s="153" t="s">
        <v>148</v>
      </c>
      <c r="C108" s="62" t="s">
        <v>149</v>
      </c>
      <c r="D108" s="62"/>
      <c r="E108" s="62"/>
      <c r="F108" s="62"/>
      <c r="G108" s="62"/>
      <c r="H108" s="154" t="s">
        <v>96</v>
      </c>
      <c r="I108" s="158">
        <v>97</v>
      </c>
      <c r="J108" s="155"/>
      <c r="K108" s="158">
        <v>97</v>
      </c>
      <c r="L108" s="156"/>
      <c r="M108" s="155"/>
      <c r="N108" s="156"/>
      <c r="O108" s="155"/>
      <c r="P108" s="157">
        <v>9339.84</v>
      </c>
      <c r="GO108" s="134"/>
      <c r="GP108" s="134"/>
      <c r="GQ108" s="134"/>
      <c r="GR108" s="134"/>
      <c r="GS108" s="134"/>
      <c r="GT108" s="134"/>
      <c r="GU108" s="134"/>
      <c r="GV108" s="68" t="s">
        <v>149</v>
      </c>
      <c r="GW108" s="134"/>
      <c r="GX108" s="134"/>
    </row>
    <row r="109" spans="1:206" customFormat="1" ht="15" x14ac:dyDescent="0.25">
      <c r="A109" s="152"/>
      <c r="B109" s="153" t="s">
        <v>150</v>
      </c>
      <c r="C109" s="62" t="s">
        <v>151</v>
      </c>
      <c r="D109" s="62"/>
      <c r="E109" s="62"/>
      <c r="F109" s="62"/>
      <c r="G109" s="62"/>
      <c r="H109" s="154" t="s">
        <v>96</v>
      </c>
      <c r="I109" s="158">
        <v>51</v>
      </c>
      <c r="J109" s="155"/>
      <c r="K109" s="158">
        <v>51</v>
      </c>
      <c r="L109" s="156"/>
      <c r="M109" s="155"/>
      <c r="N109" s="156"/>
      <c r="O109" s="155"/>
      <c r="P109" s="157">
        <v>4910.6400000000003</v>
      </c>
      <c r="GO109" s="134"/>
      <c r="GP109" s="134"/>
      <c r="GQ109" s="134"/>
      <c r="GR109" s="134"/>
      <c r="GS109" s="134"/>
      <c r="GT109" s="134"/>
      <c r="GU109" s="134"/>
      <c r="GV109" s="68" t="s">
        <v>151</v>
      </c>
      <c r="GW109" s="134"/>
      <c r="GX109" s="134"/>
    </row>
    <row r="110" spans="1:206" customFormat="1" ht="15" x14ac:dyDescent="0.25">
      <c r="A110" s="159"/>
      <c r="B110" s="160"/>
      <c r="C110" s="149" t="s">
        <v>99</v>
      </c>
      <c r="D110" s="149"/>
      <c r="E110" s="149"/>
      <c r="F110" s="149"/>
      <c r="G110" s="149"/>
      <c r="H110" s="138"/>
      <c r="I110" s="139"/>
      <c r="J110" s="139"/>
      <c r="K110" s="139"/>
      <c r="L110" s="142"/>
      <c r="M110" s="139"/>
      <c r="N110" s="150">
        <v>13796.67</v>
      </c>
      <c r="O110" s="139"/>
      <c r="P110" s="151">
        <v>31732.33</v>
      </c>
      <c r="GO110" s="134"/>
      <c r="GP110" s="134"/>
      <c r="GQ110" s="134"/>
      <c r="GR110" s="134"/>
      <c r="GS110" s="134"/>
      <c r="GT110" s="134"/>
      <c r="GU110" s="134"/>
      <c r="GV110" s="68"/>
      <c r="GW110" s="134" t="s">
        <v>99</v>
      </c>
      <c r="GX110" s="134"/>
    </row>
    <row r="111" spans="1:206" customFormat="1" ht="23.25" x14ac:dyDescent="0.25">
      <c r="A111" s="135" t="s">
        <v>152</v>
      </c>
      <c r="B111" s="136" t="s">
        <v>153</v>
      </c>
      <c r="C111" s="137" t="s">
        <v>154</v>
      </c>
      <c r="D111" s="137"/>
      <c r="E111" s="137"/>
      <c r="F111" s="137"/>
      <c r="G111" s="137"/>
      <c r="H111" s="138" t="s">
        <v>147</v>
      </c>
      <c r="I111" s="139">
        <v>2.2999999999999998</v>
      </c>
      <c r="J111" s="140">
        <v>1</v>
      </c>
      <c r="K111" s="177">
        <v>2.2999999999999998</v>
      </c>
      <c r="L111" s="142"/>
      <c r="M111" s="139"/>
      <c r="N111" s="143"/>
      <c r="O111" s="139"/>
      <c r="P111" s="144"/>
      <c r="Q111" s="145"/>
      <c r="R111" s="146"/>
      <c r="GO111" s="134"/>
      <c r="GP111" s="134" t="s">
        <v>154</v>
      </c>
      <c r="GQ111" s="134" t="s">
        <v>3</v>
      </c>
      <c r="GR111" s="134" t="s">
        <v>3</v>
      </c>
      <c r="GS111" s="134" t="s">
        <v>3</v>
      </c>
      <c r="GT111" s="134" t="s">
        <v>3</v>
      </c>
      <c r="GU111" s="134"/>
      <c r="GV111" s="68"/>
      <c r="GW111" s="134"/>
      <c r="GX111" s="134"/>
    </row>
    <row r="112" spans="1:206" customFormat="1" ht="15" x14ac:dyDescent="0.25">
      <c r="A112" s="147"/>
      <c r="B112" s="148"/>
      <c r="C112" s="149" t="s">
        <v>92</v>
      </c>
      <c r="D112" s="149"/>
      <c r="E112" s="149"/>
      <c r="F112" s="149"/>
      <c r="G112" s="149"/>
      <c r="H112" s="138"/>
      <c r="I112" s="139"/>
      <c r="J112" s="139"/>
      <c r="K112" s="139"/>
      <c r="L112" s="142"/>
      <c r="M112" s="139"/>
      <c r="N112" s="150"/>
      <c r="O112" s="139"/>
      <c r="P112" s="151">
        <v>22315.71</v>
      </c>
      <c r="GO112" s="134"/>
      <c r="GP112" s="134"/>
      <c r="GQ112" s="134"/>
      <c r="GR112" s="134"/>
      <c r="GS112" s="134"/>
      <c r="GT112" s="134"/>
      <c r="GU112" s="134" t="s">
        <v>92</v>
      </c>
      <c r="GV112" s="68"/>
      <c r="GW112" s="134"/>
      <c r="GX112" s="134"/>
    </row>
    <row r="113" spans="1:206" customFormat="1" ht="15" x14ac:dyDescent="0.25">
      <c r="A113" s="152"/>
      <c r="B113" s="153"/>
      <c r="C113" s="62" t="s">
        <v>93</v>
      </c>
      <c r="D113" s="62"/>
      <c r="E113" s="62"/>
      <c r="F113" s="62"/>
      <c r="G113" s="62"/>
      <c r="H113" s="154"/>
      <c r="I113" s="155"/>
      <c r="J113" s="155"/>
      <c r="K113" s="155"/>
      <c r="L113" s="156"/>
      <c r="M113" s="155"/>
      <c r="N113" s="156"/>
      <c r="O113" s="155"/>
      <c r="P113" s="157">
        <v>9698.56</v>
      </c>
      <c r="GO113" s="134"/>
      <c r="GP113" s="134"/>
      <c r="GQ113" s="134"/>
      <c r="GR113" s="134"/>
      <c r="GS113" s="134"/>
      <c r="GT113" s="134"/>
      <c r="GU113" s="134"/>
      <c r="GV113" s="68" t="s">
        <v>93</v>
      </c>
      <c r="GW113" s="134"/>
      <c r="GX113" s="134"/>
    </row>
    <row r="114" spans="1:206" customFormat="1" ht="15" x14ac:dyDescent="0.25">
      <c r="A114" s="152"/>
      <c r="B114" s="153" t="s">
        <v>148</v>
      </c>
      <c r="C114" s="62" t="s">
        <v>149</v>
      </c>
      <c r="D114" s="62"/>
      <c r="E114" s="62"/>
      <c r="F114" s="62"/>
      <c r="G114" s="62"/>
      <c r="H114" s="154" t="s">
        <v>96</v>
      </c>
      <c r="I114" s="158">
        <v>97</v>
      </c>
      <c r="J114" s="155"/>
      <c r="K114" s="158">
        <v>97</v>
      </c>
      <c r="L114" s="156"/>
      <c r="M114" s="155"/>
      <c r="N114" s="156"/>
      <c r="O114" s="155"/>
      <c r="P114" s="157">
        <v>9407.6</v>
      </c>
      <c r="GO114" s="134"/>
      <c r="GP114" s="134"/>
      <c r="GQ114" s="134"/>
      <c r="GR114" s="134"/>
      <c r="GS114" s="134"/>
      <c r="GT114" s="134"/>
      <c r="GU114" s="134"/>
      <c r="GV114" s="68" t="s">
        <v>149</v>
      </c>
      <c r="GW114" s="134"/>
      <c r="GX114" s="134"/>
    </row>
    <row r="115" spans="1:206" customFormat="1" ht="15" x14ac:dyDescent="0.25">
      <c r="A115" s="152"/>
      <c r="B115" s="153" t="s">
        <v>150</v>
      </c>
      <c r="C115" s="62" t="s">
        <v>151</v>
      </c>
      <c r="D115" s="62"/>
      <c r="E115" s="62"/>
      <c r="F115" s="62"/>
      <c r="G115" s="62"/>
      <c r="H115" s="154" t="s">
        <v>96</v>
      </c>
      <c r="I115" s="158">
        <v>51</v>
      </c>
      <c r="J115" s="155"/>
      <c r="K115" s="158">
        <v>51</v>
      </c>
      <c r="L115" s="156"/>
      <c r="M115" s="155"/>
      <c r="N115" s="156"/>
      <c r="O115" s="155"/>
      <c r="P115" s="157">
        <v>4946.2700000000004</v>
      </c>
      <c r="GO115" s="134"/>
      <c r="GP115" s="134"/>
      <c r="GQ115" s="134"/>
      <c r="GR115" s="134"/>
      <c r="GS115" s="134"/>
      <c r="GT115" s="134"/>
      <c r="GU115" s="134"/>
      <c r="GV115" s="68" t="s">
        <v>151</v>
      </c>
      <c r="GW115" s="134"/>
      <c r="GX115" s="134"/>
    </row>
    <row r="116" spans="1:206" customFormat="1" ht="15" x14ac:dyDescent="0.25">
      <c r="A116" s="159"/>
      <c r="B116" s="160"/>
      <c r="C116" s="149" t="s">
        <v>99</v>
      </c>
      <c r="D116" s="149"/>
      <c r="E116" s="149"/>
      <c r="F116" s="149"/>
      <c r="G116" s="149"/>
      <c r="H116" s="138"/>
      <c r="I116" s="139"/>
      <c r="J116" s="139"/>
      <c r="K116" s="139"/>
      <c r="L116" s="142"/>
      <c r="M116" s="139"/>
      <c r="N116" s="150">
        <v>15978.08</v>
      </c>
      <c r="O116" s="139"/>
      <c r="P116" s="151">
        <v>36749.589999999997</v>
      </c>
      <c r="GO116" s="134"/>
      <c r="GP116" s="134"/>
      <c r="GQ116" s="134"/>
      <c r="GR116" s="134"/>
      <c r="GS116" s="134"/>
      <c r="GT116" s="134"/>
      <c r="GU116" s="134"/>
      <c r="GV116" s="68"/>
      <c r="GW116" s="134" t="s">
        <v>99</v>
      </c>
      <c r="GX116" s="134"/>
    </row>
    <row r="117" spans="1:206" customFormat="1" ht="23.25" x14ac:dyDescent="0.25">
      <c r="A117" s="135" t="s">
        <v>155</v>
      </c>
      <c r="B117" s="136" t="s">
        <v>156</v>
      </c>
      <c r="C117" s="137" t="s">
        <v>157</v>
      </c>
      <c r="D117" s="137"/>
      <c r="E117" s="137"/>
      <c r="F117" s="137"/>
      <c r="G117" s="137"/>
      <c r="H117" s="138" t="s">
        <v>147</v>
      </c>
      <c r="I117" s="139">
        <v>2.2999999999999998</v>
      </c>
      <c r="J117" s="140">
        <v>1</v>
      </c>
      <c r="K117" s="177">
        <v>2.2999999999999998</v>
      </c>
      <c r="L117" s="142"/>
      <c r="M117" s="139"/>
      <c r="N117" s="143"/>
      <c r="O117" s="139"/>
      <c r="P117" s="144"/>
      <c r="Q117" s="145"/>
      <c r="R117" s="146"/>
      <c r="GO117" s="134"/>
      <c r="GP117" s="134" t="s">
        <v>157</v>
      </c>
      <c r="GQ117" s="134" t="s">
        <v>3</v>
      </c>
      <c r="GR117" s="134" t="s">
        <v>3</v>
      </c>
      <c r="GS117" s="134" t="s">
        <v>3</v>
      </c>
      <c r="GT117" s="134" t="s">
        <v>3</v>
      </c>
      <c r="GU117" s="134"/>
      <c r="GV117" s="68"/>
      <c r="GW117" s="134"/>
      <c r="GX117" s="134"/>
    </row>
    <row r="118" spans="1:206" customFormat="1" ht="15" x14ac:dyDescent="0.25">
      <c r="A118" s="147"/>
      <c r="B118" s="148"/>
      <c r="C118" s="149" t="s">
        <v>92</v>
      </c>
      <c r="D118" s="149"/>
      <c r="E118" s="149"/>
      <c r="F118" s="149"/>
      <c r="G118" s="149"/>
      <c r="H118" s="138"/>
      <c r="I118" s="139"/>
      <c r="J118" s="139"/>
      <c r="K118" s="139"/>
      <c r="L118" s="142"/>
      <c r="M118" s="139"/>
      <c r="N118" s="150"/>
      <c r="O118" s="139"/>
      <c r="P118" s="151">
        <v>38894.29</v>
      </c>
      <c r="GO118" s="134"/>
      <c r="GP118" s="134"/>
      <c r="GQ118" s="134"/>
      <c r="GR118" s="134"/>
      <c r="GS118" s="134"/>
      <c r="GT118" s="134"/>
      <c r="GU118" s="134" t="s">
        <v>92</v>
      </c>
      <c r="GV118" s="68"/>
      <c r="GW118" s="134"/>
      <c r="GX118" s="134"/>
    </row>
    <row r="119" spans="1:206" customFormat="1" ht="15" x14ac:dyDescent="0.25">
      <c r="A119" s="152"/>
      <c r="B119" s="153"/>
      <c r="C119" s="62" t="s">
        <v>93</v>
      </c>
      <c r="D119" s="62"/>
      <c r="E119" s="62"/>
      <c r="F119" s="62"/>
      <c r="G119" s="62"/>
      <c r="H119" s="154"/>
      <c r="I119" s="155"/>
      <c r="J119" s="155"/>
      <c r="K119" s="155"/>
      <c r="L119" s="156"/>
      <c r="M119" s="155"/>
      <c r="N119" s="156"/>
      <c r="O119" s="155"/>
      <c r="P119" s="157">
        <v>23063.06</v>
      </c>
      <c r="GO119" s="134"/>
      <c r="GP119" s="134"/>
      <c r="GQ119" s="134"/>
      <c r="GR119" s="134"/>
      <c r="GS119" s="134"/>
      <c r="GT119" s="134"/>
      <c r="GU119" s="134"/>
      <c r="GV119" s="68" t="s">
        <v>93</v>
      </c>
      <c r="GW119" s="134"/>
      <c r="GX119" s="134"/>
    </row>
    <row r="120" spans="1:206" customFormat="1" ht="15" x14ac:dyDescent="0.25">
      <c r="A120" s="152"/>
      <c r="B120" s="153" t="s">
        <v>148</v>
      </c>
      <c r="C120" s="62" t="s">
        <v>149</v>
      </c>
      <c r="D120" s="62"/>
      <c r="E120" s="62"/>
      <c r="F120" s="62"/>
      <c r="G120" s="62"/>
      <c r="H120" s="154" t="s">
        <v>96</v>
      </c>
      <c r="I120" s="158">
        <v>97</v>
      </c>
      <c r="J120" s="155"/>
      <c r="K120" s="158">
        <v>97</v>
      </c>
      <c r="L120" s="156"/>
      <c r="M120" s="155"/>
      <c r="N120" s="156"/>
      <c r="O120" s="155"/>
      <c r="P120" s="157">
        <v>22371.17</v>
      </c>
      <c r="GO120" s="134"/>
      <c r="GP120" s="134"/>
      <c r="GQ120" s="134"/>
      <c r="GR120" s="134"/>
      <c r="GS120" s="134"/>
      <c r="GT120" s="134"/>
      <c r="GU120" s="134"/>
      <c r="GV120" s="68" t="s">
        <v>149</v>
      </c>
      <c r="GW120" s="134"/>
      <c r="GX120" s="134"/>
    </row>
    <row r="121" spans="1:206" customFormat="1" ht="15" x14ac:dyDescent="0.25">
      <c r="A121" s="152"/>
      <c r="B121" s="153" t="s">
        <v>150</v>
      </c>
      <c r="C121" s="62" t="s">
        <v>151</v>
      </c>
      <c r="D121" s="62"/>
      <c r="E121" s="62"/>
      <c r="F121" s="62"/>
      <c r="G121" s="62"/>
      <c r="H121" s="154" t="s">
        <v>96</v>
      </c>
      <c r="I121" s="158">
        <v>51</v>
      </c>
      <c r="J121" s="155"/>
      <c r="K121" s="158">
        <v>51</v>
      </c>
      <c r="L121" s="156"/>
      <c r="M121" s="155"/>
      <c r="N121" s="156"/>
      <c r="O121" s="155"/>
      <c r="P121" s="157">
        <v>11762.16</v>
      </c>
      <c r="GO121" s="134"/>
      <c r="GP121" s="134"/>
      <c r="GQ121" s="134"/>
      <c r="GR121" s="134"/>
      <c r="GS121" s="134"/>
      <c r="GT121" s="134"/>
      <c r="GU121" s="134"/>
      <c r="GV121" s="68" t="s">
        <v>151</v>
      </c>
      <c r="GW121" s="134"/>
      <c r="GX121" s="134"/>
    </row>
    <row r="122" spans="1:206" customFormat="1" ht="15" x14ac:dyDescent="0.25">
      <c r="A122" s="159"/>
      <c r="B122" s="160"/>
      <c r="C122" s="149" t="s">
        <v>99</v>
      </c>
      <c r="D122" s="149"/>
      <c r="E122" s="149"/>
      <c r="F122" s="149"/>
      <c r="G122" s="149"/>
      <c r="H122" s="138"/>
      <c r="I122" s="139"/>
      <c r="J122" s="139"/>
      <c r="K122" s="139"/>
      <c r="L122" s="142"/>
      <c r="M122" s="139"/>
      <c r="N122" s="150">
        <v>31868.65</v>
      </c>
      <c r="O122" s="139"/>
      <c r="P122" s="151">
        <v>73297.89</v>
      </c>
      <c r="GO122" s="134"/>
      <c r="GP122" s="134"/>
      <c r="GQ122" s="134"/>
      <c r="GR122" s="134"/>
      <c r="GS122" s="134"/>
      <c r="GT122" s="134"/>
      <c r="GU122" s="134"/>
      <c r="GV122" s="68"/>
      <c r="GW122" s="134" t="s">
        <v>99</v>
      </c>
      <c r="GX122" s="134"/>
    </row>
    <row r="123" spans="1:206" customFormat="1" ht="23.25" x14ac:dyDescent="0.25">
      <c r="A123" s="135" t="s">
        <v>158</v>
      </c>
      <c r="B123" s="136" t="s">
        <v>159</v>
      </c>
      <c r="C123" s="137" t="s">
        <v>160</v>
      </c>
      <c r="D123" s="137"/>
      <c r="E123" s="137"/>
      <c r="F123" s="137"/>
      <c r="G123" s="137"/>
      <c r="H123" s="138" t="s">
        <v>147</v>
      </c>
      <c r="I123" s="139">
        <v>2.98</v>
      </c>
      <c r="J123" s="140">
        <v>1</v>
      </c>
      <c r="K123" s="161">
        <v>2.98</v>
      </c>
      <c r="L123" s="142"/>
      <c r="M123" s="139"/>
      <c r="N123" s="143"/>
      <c r="O123" s="139"/>
      <c r="P123" s="144"/>
      <c r="Q123" s="145"/>
      <c r="R123" s="146"/>
      <c r="GO123" s="134"/>
      <c r="GP123" s="134" t="s">
        <v>160</v>
      </c>
      <c r="GQ123" s="134" t="s">
        <v>3</v>
      </c>
      <c r="GR123" s="134" t="s">
        <v>3</v>
      </c>
      <c r="GS123" s="134" t="s">
        <v>3</v>
      </c>
      <c r="GT123" s="134" t="s">
        <v>3</v>
      </c>
      <c r="GU123" s="134"/>
      <c r="GV123" s="68"/>
      <c r="GW123" s="134"/>
      <c r="GX123" s="134"/>
    </row>
    <row r="124" spans="1:206" customFormat="1" ht="15" x14ac:dyDescent="0.25">
      <c r="A124" s="147"/>
      <c r="B124" s="148"/>
      <c r="C124" s="149" t="s">
        <v>92</v>
      </c>
      <c r="D124" s="149"/>
      <c r="E124" s="149"/>
      <c r="F124" s="149"/>
      <c r="G124" s="149"/>
      <c r="H124" s="138"/>
      <c r="I124" s="139"/>
      <c r="J124" s="139"/>
      <c r="K124" s="139"/>
      <c r="L124" s="142"/>
      <c r="M124" s="139"/>
      <c r="N124" s="150"/>
      <c r="O124" s="139"/>
      <c r="P124" s="151">
        <v>44960.85</v>
      </c>
      <c r="GO124" s="134"/>
      <c r="GP124" s="134"/>
      <c r="GQ124" s="134"/>
      <c r="GR124" s="134"/>
      <c r="GS124" s="134"/>
      <c r="GT124" s="134"/>
      <c r="GU124" s="134" t="s">
        <v>92</v>
      </c>
      <c r="GV124" s="68"/>
      <c r="GW124" s="134"/>
      <c r="GX124" s="134"/>
    </row>
    <row r="125" spans="1:206" customFormat="1" ht="15" x14ac:dyDescent="0.25">
      <c r="A125" s="152"/>
      <c r="B125" s="153"/>
      <c r="C125" s="62" t="s">
        <v>93</v>
      </c>
      <c r="D125" s="62"/>
      <c r="E125" s="62"/>
      <c r="F125" s="62"/>
      <c r="G125" s="62"/>
      <c r="H125" s="154"/>
      <c r="I125" s="155"/>
      <c r="J125" s="155"/>
      <c r="K125" s="155"/>
      <c r="L125" s="156"/>
      <c r="M125" s="155"/>
      <c r="N125" s="156"/>
      <c r="O125" s="155"/>
      <c r="P125" s="157">
        <v>40181.67</v>
      </c>
      <c r="GO125" s="134"/>
      <c r="GP125" s="134"/>
      <c r="GQ125" s="134"/>
      <c r="GR125" s="134"/>
      <c r="GS125" s="134"/>
      <c r="GT125" s="134"/>
      <c r="GU125" s="134"/>
      <c r="GV125" s="68" t="s">
        <v>93</v>
      </c>
      <c r="GW125" s="134"/>
      <c r="GX125" s="134"/>
    </row>
    <row r="126" spans="1:206" customFormat="1" ht="15" x14ac:dyDescent="0.25">
      <c r="A126" s="152"/>
      <c r="B126" s="153" t="s">
        <v>148</v>
      </c>
      <c r="C126" s="62" t="s">
        <v>149</v>
      </c>
      <c r="D126" s="62"/>
      <c r="E126" s="62"/>
      <c r="F126" s="62"/>
      <c r="G126" s="62"/>
      <c r="H126" s="154" t="s">
        <v>96</v>
      </c>
      <c r="I126" s="158">
        <v>97</v>
      </c>
      <c r="J126" s="155"/>
      <c r="K126" s="158">
        <v>97</v>
      </c>
      <c r="L126" s="156"/>
      <c r="M126" s="155"/>
      <c r="N126" s="156"/>
      <c r="O126" s="155"/>
      <c r="P126" s="157">
        <v>38976.22</v>
      </c>
      <c r="GO126" s="134"/>
      <c r="GP126" s="134"/>
      <c r="GQ126" s="134"/>
      <c r="GR126" s="134"/>
      <c r="GS126" s="134"/>
      <c r="GT126" s="134"/>
      <c r="GU126" s="134"/>
      <c r="GV126" s="68" t="s">
        <v>149</v>
      </c>
      <c r="GW126" s="134"/>
      <c r="GX126" s="134"/>
    </row>
    <row r="127" spans="1:206" customFormat="1" ht="15" x14ac:dyDescent="0.25">
      <c r="A127" s="152"/>
      <c r="B127" s="153" t="s">
        <v>150</v>
      </c>
      <c r="C127" s="62" t="s">
        <v>151</v>
      </c>
      <c r="D127" s="62"/>
      <c r="E127" s="62"/>
      <c r="F127" s="62"/>
      <c r="G127" s="62"/>
      <c r="H127" s="154" t="s">
        <v>96</v>
      </c>
      <c r="I127" s="158">
        <v>51</v>
      </c>
      <c r="J127" s="155"/>
      <c r="K127" s="158">
        <v>51</v>
      </c>
      <c r="L127" s="156"/>
      <c r="M127" s="155"/>
      <c r="N127" s="156"/>
      <c r="O127" s="155"/>
      <c r="P127" s="157">
        <v>20492.650000000001</v>
      </c>
      <c r="GO127" s="134"/>
      <c r="GP127" s="134"/>
      <c r="GQ127" s="134"/>
      <c r="GR127" s="134"/>
      <c r="GS127" s="134"/>
      <c r="GT127" s="134"/>
      <c r="GU127" s="134"/>
      <c r="GV127" s="68" t="s">
        <v>151</v>
      </c>
      <c r="GW127" s="134"/>
      <c r="GX127" s="134"/>
    </row>
    <row r="128" spans="1:206" customFormat="1" ht="15" x14ac:dyDescent="0.25">
      <c r="A128" s="159"/>
      <c r="B128" s="160"/>
      <c r="C128" s="149" t="s">
        <v>99</v>
      </c>
      <c r="D128" s="149"/>
      <c r="E128" s="149"/>
      <c r="F128" s="149"/>
      <c r="G128" s="149"/>
      <c r="H128" s="138"/>
      <c r="I128" s="139"/>
      <c r="J128" s="139"/>
      <c r="K128" s="139"/>
      <c r="L128" s="142"/>
      <c r="M128" s="139"/>
      <c r="N128" s="150">
        <v>35240.089999999997</v>
      </c>
      <c r="O128" s="139"/>
      <c r="P128" s="151">
        <v>105015.47</v>
      </c>
      <c r="GO128" s="134"/>
      <c r="GP128" s="134"/>
      <c r="GQ128" s="134"/>
      <c r="GR128" s="134"/>
      <c r="GS128" s="134"/>
      <c r="GT128" s="134"/>
      <c r="GU128" s="134"/>
      <c r="GV128" s="68"/>
      <c r="GW128" s="134" t="s">
        <v>99</v>
      </c>
      <c r="GX128" s="134"/>
    </row>
    <row r="129" spans="1:206" customFormat="1" ht="23.25" x14ac:dyDescent="0.25">
      <c r="A129" s="135" t="s">
        <v>161</v>
      </c>
      <c r="B129" s="136" t="s">
        <v>162</v>
      </c>
      <c r="C129" s="137" t="s">
        <v>163</v>
      </c>
      <c r="D129" s="137"/>
      <c r="E129" s="137"/>
      <c r="F129" s="137"/>
      <c r="G129" s="137"/>
      <c r="H129" s="138" t="s">
        <v>147</v>
      </c>
      <c r="I129" s="139">
        <v>0.1</v>
      </c>
      <c r="J129" s="140">
        <v>1</v>
      </c>
      <c r="K129" s="177">
        <v>0.1</v>
      </c>
      <c r="L129" s="142"/>
      <c r="M129" s="139"/>
      <c r="N129" s="143"/>
      <c r="O129" s="139"/>
      <c r="P129" s="144"/>
      <c r="Q129" s="145"/>
      <c r="R129" s="146"/>
      <c r="GO129" s="134"/>
      <c r="GP129" s="134" t="s">
        <v>163</v>
      </c>
      <c r="GQ129" s="134" t="s">
        <v>3</v>
      </c>
      <c r="GR129" s="134" t="s">
        <v>3</v>
      </c>
      <c r="GS129" s="134" t="s">
        <v>3</v>
      </c>
      <c r="GT129" s="134" t="s">
        <v>3</v>
      </c>
      <c r="GU129" s="134"/>
      <c r="GV129" s="68"/>
      <c r="GW129" s="134"/>
      <c r="GX129" s="134"/>
    </row>
    <row r="130" spans="1:206" customFormat="1" ht="15" x14ac:dyDescent="0.25">
      <c r="A130" s="147"/>
      <c r="B130" s="148"/>
      <c r="C130" s="149" t="s">
        <v>92</v>
      </c>
      <c r="D130" s="149"/>
      <c r="E130" s="149"/>
      <c r="F130" s="149"/>
      <c r="G130" s="149"/>
      <c r="H130" s="138"/>
      <c r="I130" s="139"/>
      <c r="J130" s="139"/>
      <c r="K130" s="139"/>
      <c r="L130" s="142"/>
      <c r="M130" s="139"/>
      <c r="N130" s="150"/>
      <c r="O130" s="139"/>
      <c r="P130" s="151">
        <v>714.9</v>
      </c>
      <c r="GO130" s="134"/>
      <c r="GP130" s="134"/>
      <c r="GQ130" s="134"/>
      <c r="GR130" s="134"/>
      <c r="GS130" s="134"/>
      <c r="GT130" s="134"/>
      <c r="GU130" s="134" t="s">
        <v>92</v>
      </c>
      <c r="GV130" s="68"/>
      <c r="GW130" s="134"/>
      <c r="GX130" s="134"/>
    </row>
    <row r="131" spans="1:206" customFormat="1" ht="15" x14ac:dyDescent="0.25">
      <c r="A131" s="152"/>
      <c r="B131" s="153"/>
      <c r="C131" s="62" t="s">
        <v>93</v>
      </c>
      <c r="D131" s="62"/>
      <c r="E131" s="62"/>
      <c r="F131" s="62"/>
      <c r="G131" s="62"/>
      <c r="H131" s="154"/>
      <c r="I131" s="155"/>
      <c r="J131" s="155"/>
      <c r="K131" s="155"/>
      <c r="L131" s="156"/>
      <c r="M131" s="155"/>
      <c r="N131" s="156"/>
      <c r="O131" s="155"/>
      <c r="P131" s="162">
        <v>562.4</v>
      </c>
      <c r="GO131" s="134"/>
      <c r="GP131" s="134"/>
      <c r="GQ131" s="134"/>
      <c r="GR131" s="134"/>
      <c r="GS131" s="134"/>
      <c r="GT131" s="134"/>
      <c r="GU131" s="134"/>
      <c r="GV131" s="68" t="s">
        <v>93</v>
      </c>
      <c r="GW131" s="134"/>
      <c r="GX131" s="134"/>
    </row>
    <row r="132" spans="1:206" customFormat="1" ht="15" x14ac:dyDescent="0.25">
      <c r="A132" s="152"/>
      <c r="B132" s="153" t="s">
        <v>148</v>
      </c>
      <c r="C132" s="62" t="s">
        <v>149</v>
      </c>
      <c r="D132" s="62"/>
      <c r="E132" s="62"/>
      <c r="F132" s="62"/>
      <c r="G132" s="62"/>
      <c r="H132" s="154" t="s">
        <v>96</v>
      </c>
      <c r="I132" s="158">
        <v>97</v>
      </c>
      <c r="J132" s="155"/>
      <c r="K132" s="158">
        <v>97</v>
      </c>
      <c r="L132" s="156"/>
      <c r="M132" s="155"/>
      <c r="N132" s="156"/>
      <c r="O132" s="155"/>
      <c r="P132" s="162">
        <v>545.53</v>
      </c>
      <c r="GO132" s="134"/>
      <c r="GP132" s="134"/>
      <c r="GQ132" s="134"/>
      <c r="GR132" s="134"/>
      <c r="GS132" s="134"/>
      <c r="GT132" s="134"/>
      <c r="GU132" s="134"/>
      <c r="GV132" s="68" t="s">
        <v>149</v>
      </c>
      <c r="GW132" s="134"/>
      <c r="GX132" s="134"/>
    </row>
    <row r="133" spans="1:206" customFormat="1" ht="15" x14ac:dyDescent="0.25">
      <c r="A133" s="152"/>
      <c r="B133" s="153" t="s">
        <v>150</v>
      </c>
      <c r="C133" s="62" t="s">
        <v>151</v>
      </c>
      <c r="D133" s="62"/>
      <c r="E133" s="62"/>
      <c r="F133" s="62"/>
      <c r="G133" s="62"/>
      <c r="H133" s="154" t="s">
        <v>96</v>
      </c>
      <c r="I133" s="158">
        <v>51</v>
      </c>
      <c r="J133" s="155"/>
      <c r="K133" s="158">
        <v>51</v>
      </c>
      <c r="L133" s="156"/>
      <c r="M133" s="155"/>
      <c r="N133" s="156"/>
      <c r="O133" s="155"/>
      <c r="P133" s="162">
        <v>286.82</v>
      </c>
      <c r="GO133" s="134"/>
      <c r="GP133" s="134"/>
      <c r="GQ133" s="134"/>
      <c r="GR133" s="134"/>
      <c r="GS133" s="134"/>
      <c r="GT133" s="134"/>
      <c r="GU133" s="134"/>
      <c r="GV133" s="68" t="s">
        <v>151</v>
      </c>
      <c r="GW133" s="134"/>
      <c r="GX133" s="134"/>
    </row>
    <row r="134" spans="1:206" customFormat="1" ht="15" x14ac:dyDescent="0.25">
      <c r="A134" s="159"/>
      <c r="B134" s="160"/>
      <c r="C134" s="149" t="s">
        <v>99</v>
      </c>
      <c r="D134" s="149"/>
      <c r="E134" s="149"/>
      <c r="F134" s="149"/>
      <c r="G134" s="149"/>
      <c r="H134" s="138"/>
      <c r="I134" s="139"/>
      <c r="J134" s="139"/>
      <c r="K134" s="139"/>
      <c r="L134" s="142"/>
      <c r="M134" s="139"/>
      <c r="N134" s="150">
        <v>15552.6</v>
      </c>
      <c r="O134" s="139"/>
      <c r="P134" s="151">
        <v>1555.26</v>
      </c>
      <c r="GO134" s="134"/>
      <c r="GP134" s="134"/>
      <c r="GQ134" s="134"/>
      <c r="GR134" s="134"/>
      <c r="GS134" s="134"/>
      <c r="GT134" s="134"/>
      <c r="GU134" s="134"/>
      <c r="GV134" s="68"/>
      <c r="GW134" s="134" t="s">
        <v>99</v>
      </c>
      <c r="GX134" s="134"/>
    </row>
    <row r="135" spans="1:206" customFormat="1" ht="23.25" x14ac:dyDescent="0.25">
      <c r="A135" s="135" t="s">
        <v>164</v>
      </c>
      <c r="B135" s="136" t="s">
        <v>159</v>
      </c>
      <c r="C135" s="137" t="s">
        <v>165</v>
      </c>
      <c r="D135" s="137"/>
      <c r="E135" s="137"/>
      <c r="F135" s="137"/>
      <c r="G135" s="137"/>
      <c r="H135" s="138" t="s">
        <v>147</v>
      </c>
      <c r="I135" s="139">
        <v>0.1</v>
      </c>
      <c r="J135" s="140">
        <v>1</v>
      </c>
      <c r="K135" s="177">
        <v>0.1</v>
      </c>
      <c r="L135" s="142"/>
      <c r="M135" s="139"/>
      <c r="N135" s="143"/>
      <c r="O135" s="139"/>
      <c r="P135" s="144"/>
      <c r="Q135" s="145"/>
      <c r="R135" s="146"/>
      <c r="GO135" s="134"/>
      <c r="GP135" s="134" t="s">
        <v>165</v>
      </c>
      <c r="GQ135" s="134" t="s">
        <v>3</v>
      </c>
      <c r="GR135" s="134" t="s">
        <v>3</v>
      </c>
      <c r="GS135" s="134" t="s">
        <v>3</v>
      </c>
      <c r="GT135" s="134" t="s">
        <v>3</v>
      </c>
      <c r="GU135" s="134"/>
      <c r="GV135" s="68"/>
      <c r="GW135" s="134"/>
      <c r="GX135" s="134"/>
    </row>
    <row r="136" spans="1:206" customFormat="1" ht="15" x14ac:dyDescent="0.25">
      <c r="A136" s="147"/>
      <c r="B136" s="148"/>
      <c r="C136" s="149" t="s">
        <v>92</v>
      </c>
      <c r="D136" s="149"/>
      <c r="E136" s="149"/>
      <c r="F136" s="149"/>
      <c r="G136" s="149"/>
      <c r="H136" s="138"/>
      <c r="I136" s="139"/>
      <c r="J136" s="139"/>
      <c r="K136" s="139"/>
      <c r="L136" s="142"/>
      <c r="M136" s="139"/>
      <c r="N136" s="150"/>
      <c r="O136" s="139"/>
      <c r="P136" s="151">
        <v>1508.75</v>
      </c>
      <c r="GO136" s="134"/>
      <c r="GP136" s="134"/>
      <c r="GQ136" s="134"/>
      <c r="GR136" s="134"/>
      <c r="GS136" s="134"/>
      <c r="GT136" s="134"/>
      <c r="GU136" s="134" t="s">
        <v>92</v>
      </c>
      <c r="GV136" s="68"/>
      <c r="GW136" s="134"/>
      <c r="GX136" s="134"/>
    </row>
    <row r="137" spans="1:206" customFormat="1" ht="15" x14ac:dyDescent="0.25">
      <c r="A137" s="152"/>
      <c r="B137" s="153"/>
      <c r="C137" s="62" t="s">
        <v>93</v>
      </c>
      <c r="D137" s="62"/>
      <c r="E137" s="62"/>
      <c r="F137" s="62"/>
      <c r="G137" s="62"/>
      <c r="H137" s="154"/>
      <c r="I137" s="155"/>
      <c r="J137" s="155"/>
      <c r="K137" s="155"/>
      <c r="L137" s="156"/>
      <c r="M137" s="155"/>
      <c r="N137" s="156"/>
      <c r="O137" s="155"/>
      <c r="P137" s="157">
        <v>1348.37</v>
      </c>
      <c r="GO137" s="134"/>
      <c r="GP137" s="134"/>
      <c r="GQ137" s="134"/>
      <c r="GR137" s="134"/>
      <c r="GS137" s="134"/>
      <c r="GT137" s="134"/>
      <c r="GU137" s="134"/>
      <c r="GV137" s="68" t="s">
        <v>93</v>
      </c>
      <c r="GW137" s="134"/>
      <c r="GX137" s="134"/>
    </row>
    <row r="138" spans="1:206" customFormat="1" ht="15" x14ac:dyDescent="0.25">
      <c r="A138" s="152"/>
      <c r="B138" s="153" t="s">
        <v>148</v>
      </c>
      <c r="C138" s="62" t="s">
        <v>149</v>
      </c>
      <c r="D138" s="62"/>
      <c r="E138" s="62"/>
      <c r="F138" s="62"/>
      <c r="G138" s="62"/>
      <c r="H138" s="154" t="s">
        <v>96</v>
      </c>
      <c r="I138" s="158">
        <v>97</v>
      </c>
      <c r="J138" s="155"/>
      <c r="K138" s="158">
        <v>97</v>
      </c>
      <c r="L138" s="156"/>
      <c r="M138" s="155"/>
      <c r="N138" s="156"/>
      <c r="O138" s="155"/>
      <c r="P138" s="157">
        <v>1307.92</v>
      </c>
      <c r="GO138" s="134"/>
      <c r="GP138" s="134"/>
      <c r="GQ138" s="134"/>
      <c r="GR138" s="134"/>
      <c r="GS138" s="134"/>
      <c r="GT138" s="134"/>
      <c r="GU138" s="134"/>
      <c r="GV138" s="68" t="s">
        <v>149</v>
      </c>
      <c r="GW138" s="134"/>
      <c r="GX138" s="134"/>
    </row>
    <row r="139" spans="1:206" customFormat="1" ht="15" x14ac:dyDescent="0.25">
      <c r="A139" s="152"/>
      <c r="B139" s="153" t="s">
        <v>150</v>
      </c>
      <c r="C139" s="62" t="s">
        <v>151</v>
      </c>
      <c r="D139" s="62"/>
      <c r="E139" s="62"/>
      <c r="F139" s="62"/>
      <c r="G139" s="62"/>
      <c r="H139" s="154" t="s">
        <v>96</v>
      </c>
      <c r="I139" s="158">
        <v>51</v>
      </c>
      <c r="J139" s="155"/>
      <c r="K139" s="158">
        <v>51</v>
      </c>
      <c r="L139" s="156"/>
      <c r="M139" s="155"/>
      <c r="N139" s="156"/>
      <c r="O139" s="155"/>
      <c r="P139" s="162">
        <v>687.67</v>
      </c>
      <c r="GO139" s="134"/>
      <c r="GP139" s="134"/>
      <c r="GQ139" s="134"/>
      <c r="GR139" s="134"/>
      <c r="GS139" s="134"/>
      <c r="GT139" s="134"/>
      <c r="GU139" s="134"/>
      <c r="GV139" s="68" t="s">
        <v>151</v>
      </c>
      <c r="GW139" s="134"/>
      <c r="GX139" s="134"/>
    </row>
    <row r="140" spans="1:206" customFormat="1" ht="15" x14ac:dyDescent="0.25">
      <c r="A140" s="159"/>
      <c r="B140" s="160"/>
      <c r="C140" s="149" t="s">
        <v>99</v>
      </c>
      <c r="D140" s="149"/>
      <c r="E140" s="149"/>
      <c r="F140" s="149"/>
      <c r="G140" s="149"/>
      <c r="H140" s="138"/>
      <c r="I140" s="139"/>
      <c r="J140" s="139"/>
      <c r="K140" s="139"/>
      <c r="L140" s="142"/>
      <c r="M140" s="139"/>
      <c r="N140" s="150">
        <v>35240</v>
      </c>
      <c r="O140" s="139"/>
      <c r="P140" s="151">
        <v>3524</v>
      </c>
      <c r="GO140" s="134"/>
      <c r="GP140" s="134"/>
      <c r="GQ140" s="134"/>
      <c r="GR140" s="134"/>
      <c r="GS140" s="134"/>
      <c r="GT140" s="134"/>
      <c r="GU140" s="134"/>
      <c r="GV140" s="68"/>
      <c r="GW140" s="134" t="s">
        <v>99</v>
      </c>
      <c r="GX140" s="134"/>
    </row>
    <row r="141" spans="1:206" customFormat="1" ht="23.25" x14ac:dyDescent="0.25">
      <c r="A141" s="135" t="s">
        <v>166</v>
      </c>
      <c r="B141" s="136" t="s">
        <v>167</v>
      </c>
      <c r="C141" s="137" t="s">
        <v>168</v>
      </c>
      <c r="D141" s="137"/>
      <c r="E141" s="137"/>
      <c r="F141" s="137"/>
      <c r="G141" s="137"/>
      <c r="H141" s="138" t="s">
        <v>147</v>
      </c>
      <c r="I141" s="139">
        <v>0.2</v>
      </c>
      <c r="J141" s="140">
        <v>1</v>
      </c>
      <c r="K141" s="177">
        <v>0.2</v>
      </c>
      <c r="L141" s="142"/>
      <c r="M141" s="139"/>
      <c r="N141" s="143"/>
      <c r="O141" s="139"/>
      <c r="P141" s="144"/>
      <c r="Q141" s="145"/>
      <c r="R141" s="146"/>
      <c r="GO141" s="134"/>
      <c r="GP141" s="134" t="s">
        <v>168</v>
      </c>
      <c r="GQ141" s="134" t="s">
        <v>3</v>
      </c>
      <c r="GR141" s="134" t="s">
        <v>3</v>
      </c>
      <c r="GS141" s="134" t="s">
        <v>3</v>
      </c>
      <c r="GT141" s="134" t="s">
        <v>3</v>
      </c>
      <c r="GU141" s="134"/>
      <c r="GV141" s="68"/>
      <c r="GW141" s="134"/>
      <c r="GX141" s="134"/>
    </row>
    <row r="142" spans="1:206" customFormat="1" ht="15" x14ac:dyDescent="0.25">
      <c r="A142" s="147"/>
      <c r="B142" s="148"/>
      <c r="C142" s="149" t="s">
        <v>92</v>
      </c>
      <c r="D142" s="149"/>
      <c r="E142" s="149"/>
      <c r="F142" s="149"/>
      <c r="G142" s="149"/>
      <c r="H142" s="138"/>
      <c r="I142" s="139"/>
      <c r="J142" s="139"/>
      <c r="K142" s="139"/>
      <c r="L142" s="142"/>
      <c r="M142" s="139"/>
      <c r="N142" s="150"/>
      <c r="O142" s="139"/>
      <c r="P142" s="151">
        <v>113.57</v>
      </c>
      <c r="GO142" s="134"/>
      <c r="GP142" s="134"/>
      <c r="GQ142" s="134"/>
      <c r="GR142" s="134"/>
      <c r="GS142" s="134"/>
      <c r="GT142" s="134"/>
      <c r="GU142" s="134" t="s">
        <v>92</v>
      </c>
      <c r="GV142" s="68"/>
      <c r="GW142" s="134"/>
      <c r="GX142" s="134"/>
    </row>
    <row r="143" spans="1:206" customFormat="1" ht="15" x14ac:dyDescent="0.25">
      <c r="A143" s="152"/>
      <c r="B143" s="153"/>
      <c r="C143" s="62" t="s">
        <v>93</v>
      </c>
      <c r="D143" s="62"/>
      <c r="E143" s="62"/>
      <c r="F143" s="62"/>
      <c r="G143" s="62"/>
      <c r="H143" s="154"/>
      <c r="I143" s="155"/>
      <c r="J143" s="155"/>
      <c r="K143" s="155"/>
      <c r="L143" s="156"/>
      <c r="M143" s="155"/>
      <c r="N143" s="156"/>
      <c r="O143" s="155"/>
      <c r="P143" s="162">
        <v>113.57</v>
      </c>
      <c r="GO143" s="134"/>
      <c r="GP143" s="134"/>
      <c r="GQ143" s="134"/>
      <c r="GR143" s="134"/>
      <c r="GS143" s="134"/>
      <c r="GT143" s="134"/>
      <c r="GU143" s="134"/>
      <c r="GV143" s="68" t="s">
        <v>93</v>
      </c>
      <c r="GW143" s="134"/>
      <c r="GX143" s="134"/>
    </row>
    <row r="144" spans="1:206" customFormat="1" ht="15" x14ac:dyDescent="0.25">
      <c r="A144" s="152"/>
      <c r="B144" s="153" t="s">
        <v>148</v>
      </c>
      <c r="C144" s="62" t="s">
        <v>149</v>
      </c>
      <c r="D144" s="62"/>
      <c r="E144" s="62"/>
      <c r="F144" s="62"/>
      <c r="G144" s="62"/>
      <c r="H144" s="154" t="s">
        <v>96</v>
      </c>
      <c r="I144" s="158">
        <v>97</v>
      </c>
      <c r="J144" s="155"/>
      <c r="K144" s="158">
        <v>97</v>
      </c>
      <c r="L144" s="156"/>
      <c r="M144" s="155"/>
      <c r="N144" s="156"/>
      <c r="O144" s="155"/>
      <c r="P144" s="162">
        <v>110.16</v>
      </c>
      <c r="GO144" s="134"/>
      <c r="GP144" s="134"/>
      <c r="GQ144" s="134"/>
      <c r="GR144" s="134"/>
      <c r="GS144" s="134"/>
      <c r="GT144" s="134"/>
      <c r="GU144" s="134"/>
      <c r="GV144" s="68" t="s">
        <v>149</v>
      </c>
      <c r="GW144" s="134"/>
      <c r="GX144" s="134"/>
    </row>
    <row r="145" spans="1:206" customFormat="1" ht="15" x14ac:dyDescent="0.25">
      <c r="A145" s="152"/>
      <c r="B145" s="153" t="s">
        <v>150</v>
      </c>
      <c r="C145" s="62" t="s">
        <v>151</v>
      </c>
      <c r="D145" s="62"/>
      <c r="E145" s="62"/>
      <c r="F145" s="62"/>
      <c r="G145" s="62"/>
      <c r="H145" s="154" t="s">
        <v>96</v>
      </c>
      <c r="I145" s="158">
        <v>51</v>
      </c>
      <c r="J145" s="155"/>
      <c r="K145" s="158">
        <v>51</v>
      </c>
      <c r="L145" s="156"/>
      <c r="M145" s="155"/>
      <c r="N145" s="156"/>
      <c r="O145" s="155"/>
      <c r="P145" s="162">
        <v>57.92</v>
      </c>
      <c r="GO145" s="134"/>
      <c r="GP145" s="134"/>
      <c r="GQ145" s="134"/>
      <c r="GR145" s="134"/>
      <c r="GS145" s="134"/>
      <c r="GT145" s="134"/>
      <c r="GU145" s="134"/>
      <c r="GV145" s="68" t="s">
        <v>151</v>
      </c>
      <c r="GW145" s="134"/>
      <c r="GX145" s="134"/>
    </row>
    <row r="146" spans="1:206" customFormat="1" ht="15" x14ac:dyDescent="0.25">
      <c r="A146" s="159"/>
      <c r="B146" s="160"/>
      <c r="C146" s="149" t="s">
        <v>99</v>
      </c>
      <c r="D146" s="149"/>
      <c r="E146" s="149"/>
      <c r="F146" s="149"/>
      <c r="G146" s="149"/>
      <c r="H146" s="138"/>
      <c r="I146" s="139"/>
      <c r="J146" s="139"/>
      <c r="K146" s="139"/>
      <c r="L146" s="142"/>
      <c r="M146" s="139"/>
      <c r="N146" s="150">
        <v>1416.65</v>
      </c>
      <c r="O146" s="139"/>
      <c r="P146" s="178">
        <v>283.33</v>
      </c>
      <c r="GO146" s="134"/>
      <c r="GP146" s="134"/>
      <c r="GQ146" s="134"/>
      <c r="GR146" s="134"/>
      <c r="GS146" s="134"/>
      <c r="GT146" s="134"/>
      <c r="GU146" s="134"/>
      <c r="GV146" s="68"/>
      <c r="GW146" s="134" t="s">
        <v>99</v>
      </c>
      <c r="GX146" s="134"/>
    </row>
    <row r="147" spans="1:206" customFormat="1" ht="23.25" x14ac:dyDescent="0.25">
      <c r="A147" s="135" t="s">
        <v>169</v>
      </c>
      <c r="B147" s="136" t="s">
        <v>170</v>
      </c>
      <c r="C147" s="137" t="s">
        <v>171</v>
      </c>
      <c r="D147" s="137"/>
      <c r="E147" s="137"/>
      <c r="F147" s="137"/>
      <c r="G147" s="137"/>
      <c r="H147" s="138" t="s">
        <v>172</v>
      </c>
      <c r="I147" s="139">
        <v>0.06</v>
      </c>
      <c r="J147" s="140">
        <v>1</v>
      </c>
      <c r="K147" s="161">
        <v>0.06</v>
      </c>
      <c r="L147" s="142"/>
      <c r="M147" s="139"/>
      <c r="N147" s="143"/>
      <c r="O147" s="139"/>
      <c r="P147" s="144"/>
      <c r="Q147" s="145"/>
      <c r="R147" s="146"/>
      <c r="GO147" s="134"/>
      <c r="GP147" s="134" t="s">
        <v>171</v>
      </c>
      <c r="GQ147" s="134" t="s">
        <v>3</v>
      </c>
      <c r="GR147" s="134" t="s">
        <v>3</v>
      </c>
      <c r="GS147" s="134" t="s">
        <v>3</v>
      </c>
      <c r="GT147" s="134" t="s">
        <v>3</v>
      </c>
      <c r="GU147" s="134"/>
      <c r="GV147" s="68"/>
      <c r="GW147" s="134"/>
      <c r="GX147" s="134"/>
    </row>
    <row r="148" spans="1:206" customFormat="1" ht="15" x14ac:dyDescent="0.25">
      <c r="A148" s="147"/>
      <c r="B148" s="148"/>
      <c r="C148" s="149" t="s">
        <v>92</v>
      </c>
      <c r="D148" s="149"/>
      <c r="E148" s="149"/>
      <c r="F148" s="149"/>
      <c r="G148" s="149"/>
      <c r="H148" s="138"/>
      <c r="I148" s="139"/>
      <c r="J148" s="139"/>
      <c r="K148" s="139"/>
      <c r="L148" s="142"/>
      <c r="M148" s="139"/>
      <c r="N148" s="150"/>
      <c r="O148" s="139"/>
      <c r="P148" s="151">
        <v>822.02</v>
      </c>
      <c r="GO148" s="134"/>
      <c r="GP148" s="134"/>
      <c r="GQ148" s="134"/>
      <c r="GR148" s="134"/>
      <c r="GS148" s="134"/>
      <c r="GT148" s="134"/>
      <c r="GU148" s="134" t="s">
        <v>92</v>
      </c>
      <c r="GV148" s="68"/>
      <c r="GW148" s="134"/>
      <c r="GX148" s="134"/>
    </row>
    <row r="149" spans="1:206" customFormat="1" ht="15" x14ac:dyDescent="0.25">
      <c r="A149" s="152"/>
      <c r="B149" s="153"/>
      <c r="C149" s="62" t="s">
        <v>93</v>
      </c>
      <c r="D149" s="62"/>
      <c r="E149" s="62"/>
      <c r="F149" s="62"/>
      <c r="G149" s="62"/>
      <c r="H149" s="154"/>
      <c r="I149" s="155"/>
      <c r="J149" s="155"/>
      <c r="K149" s="155"/>
      <c r="L149" s="156"/>
      <c r="M149" s="155"/>
      <c r="N149" s="156"/>
      <c r="O149" s="155"/>
      <c r="P149" s="162">
        <v>822.02</v>
      </c>
      <c r="GO149" s="134"/>
      <c r="GP149" s="134"/>
      <c r="GQ149" s="134"/>
      <c r="GR149" s="134"/>
      <c r="GS149" s="134"/>
      <c r="GT149" s="134"/>
      <c r="GU149" s="134"/>
      <c r="GV149" s="68" t="s">
        <v>93</v>
      </c>
      <c r="GW149" s="134"/>
      <c r="GX149" s="134"/>
    </row>
    <row r="150" spans="1:206" customFormat="1" ht="15" x14ac:dyDescent="0.25">
      <c r="A150" s="152"/>
      <c r="B150" s="153" t="s">
        <v>148</v>
      </c>
      <c r="C150" s="62" t="s">
        <v>149</v>
      </c>
      <c r="D150" s="62"/>
      <c r="E150" s="62"/>
      <c r="F150" s="62"/>
      <c r="G150" s="62"/>
      <c r="H150" s="154" t="s">
        <v>96</v>
      </c>
      <c r="I150" s="158">
        <v>97</v>
      </c>
      <c r="J150" s="155"/>
      <c r="K150" s="158">
        <v>97</v>
      </c>
      <c r="L150" s="156"/>
      <c r="M150" s="155"/>
      <c r="N150" s="156"/>
      <c r="O150" s="155"/>
      <c r="P150" s="162">
        <v>797.36</v>
      </c>
      <c r="GO150" s="134"/>
      <c r="GP150" s="134"/>
      <c r="GQ150" s="134"/>
      <c r="GR150" s="134"/>
      <c r="GS150" s="134"/>
      <c r="GT150" s="134"/>
      <c r="GU150" s="134"/>
      <c r="GV150" s="68" t="s">
        <v>149</v>
      </c>
      <c r="GW150" s="134"/>
      <c r="GX150" s="134"/>
    </row>
    <row r="151" spans="1:206" customFormat="1" ht="15" x14ac:dyDescent="0.25">
      <c r="A151" s="152"/>
      <c r="B151" s="153" t="s">
        <v>150</v>
      </c>
      <c r="C151" s="62" t="s">
        <v>151</v>
      </c>
      <c r="D151" s="62"/>
      <c r="E151" s="62"/>
      <c r="F151" s="62"/>
      <c r="G151" s="62"/>
      <c r="H151" s="154" t="s">
        <v>96</v>
      </c>
      <c r="I151" s="158">
        <v>51</v>
      </c>
      <c r="J151" s="155"/>
      <c r="K151" s="158">
        <v>51</v>
      </c>
      <c r="L151" s="156"/>
      <c r="M151" s="155"/>
      <c r="N151" s="156"/>
      <c r="O151" s="155"/>
      <c r="P151" s="162">
        <v>419.23</v>
      </c>
      <c r="GO151" s="134"/>
      <c r="GP151" s="134"/>
      <c r="GQ151" s="134"/>
      <c r="GR151" s="134"/>
      <c r="GS151" s="134"/>
      <c r="GT151" s="134"/>
      <c r="GU151" s="134"/>
      <c r="GV151" s="68" t="s">
        <v>151</v>
      </c>
      <c r="GW151" s="134"/>
      <c r="GX151" s="134"/>
    </row>
    <row r="152" spans="1:206" customFormat="1" ht="15" x14ac:dyDescent="0.25">
      <c r="A152" s="159"/>
      <c r="B152" s="160"/>
      <c r="C152" s="149" t="s">
        <v>99</v>
      </c>
      <c r="D152" s="149"/>
      <c r="E152" s="149"/>
      <c r="F152" s="149"/>
      <c r="G152" s="149"/>
      <c r="H152" s="138"/>
      <c r="I152" s="139"/>
      <c r="J152" s="139"/>
      <c r="K152" s="139"/>
      <c r="L152" s="142"/>
      <c r="M152" s="139"/>
      <c r="N152" s="150">
        <v>34179.83</v>
      </c>
      <c r="O152" s="139"/>
      <c r="P152" s="151">
        <v>2050.79</v>
      </c>
      <c r="GO152" s="134"/>
      <c r="GP152" s="134"/>
      <c r="GQ152" s="134"/>
      <c r="GR152" s="134"/>
      <c r="GS152" s="134"/>
      <c r="GT152" s="134"/>
      <c r="GU152" s="134"/>
      <c r="GV152" s="68"/>
      <c r="GW152" s="134" t="s">
        <v>99</v>
      </c>
      <c r="GX152" s="134"/>
    </row>
    <row r="153" spans="1:206" customFormat="1" ht="34.5" x14ac:dyDescent="0.25">
      <c r="A153" s="135" t="s">
        <v>173</v>
      </c>
      <c r="B153" s="136" t="s">
        <v>174</v>
      </c>
      <c r="C153" s="137" t="s">
        <v>175</v>
      </c>
      <c r="D153" s="137"/>
      <c r="E153" s="137"/>
      <c r="F153" s="137"/>
      <c r="G153" s="137"/>
      <c r="H153" s="138" t="s">
        <v>176</v>
      </c>
      <c r="I153" s="139">
        <v>2</v>
      </c>
      <c r="J153" s="140">
        <v>1</v>
      </c>
      <c r="K153" s="140">
        <v>2</v>
      </c>
      <c r="L153" s="142"/>
      <c r="M153" s="139"/>
      <c r="N153" s="143"/>
      <c r="O153" s="139"/>
      <c r="P153" s="144"/>
      <c r="Q153" s="145"/>
      <c r="R153" s="146"/>
      <c r="GO153" s="134"/>
      <c r="GP153" s="134" t="s">
        <v>175</v>
      </c>
      <c r="GQ153" s="134" t="s">
        <v>3</v>
      </c>
      <c r="GR153" s="134" t="s">
        <v>3</v>
      </c>
      <c r="GS153" s="134" t="s">
        <v>3</v>
      </c>
      <c r="GT153" s="134" t="s">
        <v>3</v>
      </c>
      <c r="GU153" s="134"/>
      <c r="GV153" s="68"/>
      <c r="GW153" s="134"/>
      <c r="GX153" s="134"/>
    </row>
    <row r="154" spans="1:206" customFormat="1" ht="15" x14ac:dyDescent="0.25">
      <c r="A154" s="147"/>
      <c r="B154" s="148"/>
      <c r="C154" s="149" t="s">
        <v>92</v>
      </c>
      <c r="D154" s="149"/>
      <c r="E154" s="149"/>
      <c r="F154" s="149"/>
      <c r="G154" s="149"/>
      <c r="H154" s="138"/>
      <c r="I154" s="139"/>
      <c r="J154" s="139"/>
      <c r="K154" s="139"/>
      <c r="L154" s="142"/>
      <c r="M154" s="139"/>
      <c r="N154" s="150"/>
      <c r="O154" s="139"/>
      <c r="P154" s="151">
        <v>53951.28</v>
      </c>
      <c r="GO154" s="134"/>
      <c r="GP154" s="134"/>
      <c r="GQ154" s="134"/>
      <c r="GR154" s="134"/>
      <c r="GS154" s="134"/>
      <c r="GT154" s="134"/>
      <c r="GU154" s="134" t="s">
        <v>92</v>
      </c>
      <c r="GV154" s="68"/>
      <c r="GW154" s="134"/>
      <c r="GX154" s="134"/>
    </row>
    <row r="155" spans="1:206" customFormat="1" ht="15" x14ac:dyDescent="0.25">
      <c r="A155" s="152"/>
      <c r="B155" s="153"/>
      <c r="C155" s="62" t="s">
        <v>93</v>
      </c>
      <c r="D155" s="62"/>
      <c r="E155" s="62"/>
      <c r="F155" s="62"/>
      <c r="G155" s="62"/>
      <c r="H155" s="154"/>
      <c r="I155" s="155"/>
      <c r="J155" s="155"/>
      <c r="K155" s="155"/>
      <c r="L155" s="156"/>
      <c r="M155" s="155"/>
      <c r="N155" s="156"/>
      <c r="O155" s="155"/>
      <c r="P155" s="157">
        <v>14852.03</v>
      </c>
      <c r="GO155" s="134"/>
      <c r="GP155" s="134"/>
      <c r="GQ155" s="134"/>
      <c r="GR155" s="134"/>
      <c r="GS155" s="134"/>
      <c r="GT155" s="134"/>
      <c r="GU155" s="134"/>
      <c r="GV155" s="68" t="s">
        <v>93</v>
      </c>
      <c r="GW155" s="134"/>
      <c r="GX155" s="134"/>
    </row>
    <row r="156" spans="1:206" customFormat="1" ht="15" x14ac:dyDescent="0.25">
      <c r="A156" s="152"/>
      <c r="B156" s="153" t="s">
        <v>148</v>
      </c>
      <c r="C156" s="62" t="s">
        <v>149</v>
      </c>
      <c r="D156" s="62"/>
      <c r="E156" s="62"/>
      <c r="F156" s="62"/>
      <c r="G156" s="62"/>
      <c r="H156" s="154" t="s">
        <v>96</v>
      </c>
      <c r="I156" s="158">
        <v>97</v>
      </c>
      <c r="J156" s="155"/>
      <c r="K156" s="158">
        <v>97</v>
      </c>
      <c r="L156" s="156"/>
      <c r="M156" s="155"/>
      <c r="N156" s="156"/>
      <c r="O156" s="155"/>
      <c r="P156" s="157">
        <v>14406.47</v>
      </c>
      <c r="GO156" s="134"/>
      <c r="GP156" s="134"/>
      <c r="GQ156" s="134"/>
      <c r="GR156" s="134"/>
      <c r="GS156" s="134"/>
      <c r="GT156" s="134"/>
      <c r="GU156" s="134"/>
      <c r="GV156" s="68" t="s">
        <v>149</v>
      </c>
      <c r="GW156" s="134"/>
      <c r="GX156" s="134"/>
    </row>
    <row r="157" spans="1:206" customFormat="1" ht="15" x14ac:dyDescent="0.25">
      <c r="A157" s="152"/>
      <c r="B157" s="153" t="s">
        <v>150</v>
      </c>
      <c r="C157" s="62" t="s">
        <v>151</v>
      </c>
      <c r="D157" s="62"/>
      <c r="E157" s="62"/>
      <c r="F157" s="62"/>
      <c r="G157" s="62"/>
      <c r="H157" s="154" t="s">
        <v>96</v>
      </c>
      <c r="I157" s="158">
        <v>51</v>
      </c>
      <c r="J157" s="155"/>
      <c r="K157" s="158">
        <v>51</v>
      </c>
      <c r="L157" s="156"/>
      <c r="M157" s="155"/>
      <c r="N157" s="156"/>
      <c r="O157" s="155"/>
      <c r="P157" s="157">
        <v>7574.54</v>
      </c>
      <c r="GO157" s="134"/>
      <c r="GP157" s="134"/>
      <c r="GQ157" s="134"/>
      <c r="GR157" s="134"/>
      <c r="GS157" s="134"/>
      <c r="GT157" s="134"/>
      <c r="GU157" s="134"/>
      <c r="GV157" s="68" t="s">
        <v>151</v>
      </c>
      <c r="GW157" s="134"/>
      <c r="GX157" s="134"/>
    </row>
    <row r="158" spans="1:206" customFormat="1" ht="15" x14ac:dyDescent="0.25">
      <c r="A158" s="159"/>
      <c r="B158" s="160"/>
      <c r="C158" s="149" t="s">
        <v>99</v>
      </c>
      <c r="D158" s="149"/>
      <c r="E158" s="149"/>
      <c r="F158" s="149"/>
      <c r="G158" s="149"/>
      <c r="H158" s="138"/>
      <c r="I158" s="139"/>
      <c r="J158" s="139"/>
      <c r="K158" s="139"/>
      <c r="L158" s="142"/>
      <c r="M158" s="139"/>
      <c r="N158" s="150">
        <v>38017.29</v>
      </c>
      <c r="O158" s="139"/>
      <c r="P158" s="151">
        <v>76034.58</v>
      </c>
      <c r="GO158" s="134"/>
      <c r="GP158" s="134"/>
      <c r="GQ158" s="134"/>
      <c r="GR158" s="134"/>
      <c r="GS158" s="134"/>
      <c r="GT158" s="134"/>
      <c r="GU158" s="134"/>
      <c r="GV158" s="68"/>
      <c r="GW158" s="134" t="s">
        <v>99</v>
      </c>
      <c r="GX158" s="134"/>
    </row>
    <row r="159" spans="1:206" customFormat="1" ht="34.5" x14ac:dyDescent="0.25">
      <c r="A159" s="135" t="s">
        <v>177</v>
      </c>
      <c r="B159" s="136" t="s">
        <v>178</v>
      </c>
      <c r="C159" s="137" t="s">
        <v>179</v>
      </c>
      <c r="D159" s="137"/>
      <c r="E159" s="137"/>
      <c r="F159" s="137"/>
      <c r="G159" s="137"/>
      <c r="H159" s="138" t="s">
        <v>176</v>
      </c>
      <c r="I159" s="139">
        <v>3</v>
      </c>
      <c r="J159" s="140">
        <v>1</v>
      </c>
      <c r="K159" s="140">
        <v>3</v>
      </c>
      <c r="L159" s="142"/>
      <c r="M159" s="139"/>
      <c r="N159" s="143"/>
      <c r="O159" s="139"/>
      <c r="P159" s="144"/>
      <c r="Q159" s="145"/>
      <c r="R159" s="146"/>
      <c r="GO159" s="134"/>
      <c r="GP159" s="134" t="s">
        <v>179</v>
      </c>
      <c r="GQ159" s="134" t="s">
        <v>3</v>
      </c>
      <c r="GR159" s="134" t="s">
        <v>3</v>
      </c>
      <c r="GS159" s="134" t="s">
        <v>3</v>
      </c>
      <c r="GT159" s="134" t="s">
        <v>3</v>
      </c>
      <c r="GU159" s="134"/>
      <c r="GV159" s="68"/>
      <c r="GW159" s="134"/>
      <c r="GX159" s="134"/>
    </row>
    <row r="160" spans="1:206" customFormat="1" ht="15" x14ac:dyDescent="0.25">
      <c r="A160" s="147"/>
      <c r="B160" s="148"/>
      <c r="C160" s="149" t="s">
        <v>92</v>
      </c>
      <c r="D160" s="149"/>
      <c r="E160" s="149"/>
      <c r="F160" s="149"/>
      <c r="G160" s="149"/>
      <c r="H160" s="138"/>
      <c r="I160" s="139"/>
      <c r="J160" s="139"/>
      <c r="K160" s="139"/>
      <c r="L160" s="142"/>
      <c r="M160" s="139"/>
      <c r="N160" s="150"/>
      <c r="O160" s="139"/>
      <c r="P160" s="151">
        <v>15357.4</v>
      </c>
      <c r="GO160" s="134"/>
      <c r="GP160" s="134"/>
      <c r="GQ160" s="134"/>
      <c r="GR160" s="134"/>
      <c r="GS160" s="134"/>
      <c r="GT160" s="134"/>
      <c r="GU160" s="134" t="s">
        <v>92</v>
      </c>
      <c r="GV160" s="68"/>
      <c r="GW160" s="134"/>
      <c r="GX160" s="134"/>
    </row>
    <row r="161" spans="1:206" customFormat="1" ht="15" x14ac:dyDescent="0.25">
      <c r="A161" s="152"/>
      <c r="B161" s="153"/>
      <c r="C161" s="62" t="s">
        <v>93</v>
      </c>
      <c r="D161" s="62"/>
      <c r="E161" s="62"/>
      <c r="F161" s="62"/>
      <c r="G161" s="62"/>
      <c r="H161" s="154"/>
      <c r="I161" s="155"/>
      <c r="J161" s="155"/>
      <c r="K161" s="155"/>
      <c r="L161" s="156"/>
      <c r="M161" s="155"/>
      <c r="N161" s="156"/>
      <c r="O161" s="155"/>
      <c r="P161" s="157">
        <v>12903.56</v>
      </c>
      <c r="GO161" s="134"/>
      <c r="GP161" s="134"/>
      <c r="GQ161" s="134"/>
      <c r="GR161" s="134"/>
      <c r="GS161" s="134"/>
      <c r="GT161" s="134"/>
      <c r="GU161" s="134"/>
      <c r="GV161" s="68" t="s">
        <v>93</v>
      </c>
      <c r="GW161" s="134"/>
      <c r="GX161" s="134"/>
    </row>
    <row r="162" spans="1:206" customFormat="1" ht="15" x14ac:dyDescent="0.25">
      <c r="A162" s="152"/>
      <c r="B162" s="153" t="s">
        <v>148</v>
      </c>
      <c r="C162" s="62" t="s">
        <v>149</v>
      </c>
      <c r="D162" s="62"/>
      <c r="E162" s="62"/>
      <c r="F162" s="62"/>
      <c r="G162" s="62"/>
      <c r="H162" s="154" t="s">
        <v>96</v>
      </c>
      <c r="I162" s="158">
        <v>97</v>
      </c>
      <c r="J162" s="155"/>
      <c r="K162" s="158">
        <v>97</v>
      </c>
      <c r="L162" s="156"/>
      <c r="M162" s="155"/>
      <c r="N162" s="156"/>
      <c r="O162" s="155"/>
      <c r="P162" s="157">
        <v>12516.45</v>
      </c>
      <c r="GO162" s="134"/>
      <c r="GP162" s="134"/>
      <c r="GQ162" s="134"/>
      <c r="GR162" s="134"/>
      <c r="GS162" s="134"/>
      <c r="GT162" s="134"/>
      <c r="GU162" s="134"/>
      <c r="GV162" s="68" t="s">
        <v>149</v>
      </c>
      <c r="GW162" s="134"/>
      <c r="GX162" s="134"/>
    </row>
    <row r="163" spans="1:206" customFormat="1" ht="15" x14ac:dyDescent="0.25">
      <c r="A163" s="152"/>
      <c r="B163" s="153" t="s">
        <v>150</v>
      </c>
      <c r="C163" s="62" t="s">
        <v>151</v>
      </c>
      <c r="D163" s="62"/>
      <c r="E163" s="62"/>
      <c r="F163" s="62"/>
      <c r="G163" s="62"/>
      <c r="H163" s="154" t="s">
        <v>96</v>
      </c>
      <c r="I163" s="158">
        <v>51</v>
      </c>
      <c r="J163" s="155"/>
      <c r="K163" s="158">
        <v>51</v>
      </c>
      <c r="L163" s="156"/>
      <c r="M163" s="155"/>
      <c r="N163" s="156"/>
      <c r="O163" s="155"/>
      <c r="P163" s="157">
        <v>6580.82</v>
      </c>
      <c r="GO163" s="134"/>
      <c r="GP163" s="134"/>
      <c r="GQ163" s="134"/>
      <c r="GR163" s="134"/>
      <c r="GS163" s="134"/>
      <c r="GT163" s="134"/>
      <c r="GU163" s="134"/>
      <c r="GV163" s="68" t="s">
        <v>151</v>
      </c>
      <c r="GW163" s="134"/>
      <c r="GX163" s="134"/>
    </row>
    <row r="164" spans="1:206" customFormat="1" ht="15" x14ac:dyDescent="0.25">
      <c r="A164" s="159"/>
      <c r="B164" s="160"/>
      <c r="C164" s="149" t="s">
        <v>99</v>
      </c>
      <c r="D164" s="149"/>
      <c r="E164" s="149"/>
      <c r="F164" s="149"/>
      <c r="G164" s="149"/>
      <c r="H164" s="138"/>
      <c r="I164" s="139"/>
      <c r="J164" s="139"/>
      <c r="K164" s="139"/>
      <c r="L164" s="142"/>
      <c r="M164" s="139"/>
      <c r="N164" s="150">
        <v>11548.45</v>
      </c>
      <c r="O164" s="139"/>
      <c r="P164" s="151">
        <v>34645.35</v>
      </c>
      <c r="GO164" s="134"/>
      <c r="GP164" s="134"/>
      <c r="GQ164" s="134"/>
      <c r="GR164" s="134"/>
      <c r="GS164" s="134"/>
      <c r="GT164" s="134"/>
      <c r="GU164" s="134"/>
      <c r="GV164" s="68"/>
      <c r="GW164" s="134" t="s">
        <v>99</v>
      </c>
      <c r="GX164" s="134"/>
    </row>
    <row r="165" spans="1:206" customFormat="1" ht="15" x14ac:dyDescent="0.25">
      <c r="A165" s="135" t="s">
        <v>180</v>
      </c>
      <c r="B165" s="136" t="s">
        <v>181</v>
      </c>
      <c r="C165" s="137" t="s">
        <v>182</v>
      </c>
      <c r="D165" s="137"/>
      <c r="E165" s="137"/>
      <c r="F165" s="137"/>
      <c r="G165" s="137"/>
      <c r="H165" s="138" t="s">
        <v>176</v>
      </c>
      <c r="I165" s="139">
        <v>2</v>
      </c>
      <c r="J165" s="140">
        <v>1</v>
      </c>
      <c r="K165" s="140">
        <v>2</v>
      </c>
      <c r="L165" s="142"/>
      <c r="M165" s="139"/>
      <c r="N165" s="143"/>
      <c r="O165" s="139"/>
      <c r="P165" s="144"/>
      <c r="Q165" s="145"/>
      <c r="R165" s="146"/>
      <c r="GO165" s="134"/>
      <c r="GP165" s="134" t="s">
        <v>182</v>
      </c>
      <c r="GQ165" s="134" t="s">
        <v>3</v>
      </c>
      <c r="GR165" s="134" t="s">
        <v>3</v>
      </c>
      <c r="GS165" s="134" t="s">
        <v>3</v>
      </c>
      <c r="GT165" s="134" t="s">
        <v>3</v>
      </c>
      <c r="GU165" s="134"/>
      <c r="GV165" s="68"/>
      <c r="GW165" s="134"/>
      <c r="GX165" s="134"/>
    </row>
    <row r="166" spans="1:206" customFormat="1" ht="15" x14ac:dyDescent="0.25">
      <c r="A166" s="147"/>
      <c r="B166" s="148"/>
      <c r="C166" s="149" t="s">
        <v>92</v>
      </c>
      <c r="D166" s="149"/>
      <c r="E166" s="149"/>
      <c r="F166" s="149"/>
      <c r="G166" s="149"/>
      <c r="H166" s="138"/>
      <c r="I166" s="139"/>
      <c r="J166" s="139"/>
      <c r="K166" s="139"/>
      <c r="L166" s="142"/>
      <c r="M166" s="139"/>
      <c r="N166" s="150"/>
      <c r="O166" s="139"/>
      <c r="P166" s="151">
        <v>19098.740000000002</v>
      </c>
      <c r="GO166" s="134"/>
      <c r="GP166" s="134"/>
      <c r="GQ166" s="134"/>
      <c r="GR166" s="134"/>
      <c r="GS166" s="134"/>
      <c r="GT166" s="134"/>
      <c r="GU166" s="134" t="s">
        <v>92</v>
      </c>
      <c r="GV166" s="68"/>
      <c r="GW166" s="134"/>
      <c r="GX166" s="134"/>
    </row>
    <row r="167" spans="1:206" customFormat="1" ht="15" x14ac:dyDescent="0.25">
      <c r="A167" s="152"/>
      <c r="B167" s="153"/>
      <c r="C167" s="62" t="s">
        <v>93</v>
      </c>
      <c r="D167" s="62"/>
      <c r="E167" s="62"/>
      <c r="F167" s="62"/>
      <c r="G167" s="62"/>
      <c r="H167" s="154"/>
      <c r="I167" s="155"/>
      <c r="J167" s="155"/>
      <c r="K167" s="155"/>
      <c r="L167" s="156"/>
      <c r="M167" s="155"/>
      <c r="N167" s="156"/>
      <c r="O167" s="155"/>
      <c r="P167" s="157">
        <v>5365.02</v>
      </c>
      <c r="GO167" s="134"/>
      <c r="GP167" s="134"/>
      <c r="GQ167" s="134"/>
      <c r="GR167" s="134"/>
      <c r="GS167" s="134"/>
      <c r="GT167" s="134"/>
      <c r="GU167" s="134"/>
      <c r="GV167" s="68" t="s">
        <v>93</v>
      </c>
      <c r="GW167" s="134"/>
      <c r="GX167" s="134"/>
    </row>
    <row r="168" spans="1:206" customFormat="1" ht="15" x14ac:dyDescent="0.25">
      <c r="A168" s="152"/>
      <c r="B168" s="153" t="s">
        <v>148</v>
      </c>
      <c r="C168" s="62" t="s">
        <v>149</v>
      </c>
      <c r="D168" s="62"/>
      <c r="E168" s="62"/>
      <c r="F168" s="62"/>
      <c r="G168" s="62"/>
      <c r="H168" s="154" t="s">
        <v>96</v>
      </c>
      <c r="I168" s="158">
        <v>97</v>
      </c>
      <c r="J168" s="155"/>
      <c r="K168" s="158">
        <v>97</v>
      </c>
      <c r="L168" s="156"/>
      <c r="M168" s="155"/>
      <c r="N168" s="156"/>
      <c r="O168" s="155"/>
      <c r="P168" s="157">
        <v>5204.07</v>
      </c>
      <c r="GO168" s="134"/>
      <c r="GP168" s="134"/>
      <c r="GQ168" s="134"/>
      <c r="GR168" s="134"/>
      <c r="GS168" s="134"/>
      <c r="GT168" s="134"/>
      <c r="GU168" s="134"/>
      <c r="GV168" s="68" t="s">
        <v>149</v>
      </c>
      <c r="GW168" s="134"/>
      <c r="GX168" s="134"/>
    </row>
    <row r="169" spans="1:206" customFormat="1" ht="15" x14ac:dyDescent="0.25">
      <c r="A169" s="152"/>
      <c r="B169" s="153" t="s">
        <v>150</v>
      </c>
      <c r="C169" s="62" t="s">
        <v>151</v>
      </c>
      <c r="D169" s="62"/>
      <c r="E169" s="62"/>
      <c r="F169" s="62"/>
      <c r="G169" s="62"/>
      <c r="H169" s="154" t="s">
        <v>96</v>
      </c>
      <c r="I169" s="158">
        <v>51</v>
      </c>
      <c r="J169" s="155"/>
      <c r="K169" s="158">
        <v>51</v>
      </c>
      <c r="L169" s="156"/>
      <c r="M169" s="155"/>
      <c r="N169" s="156"/>
      <c r="O169" s="155"/>
      <c r="P169" s="157">
        <v>2736.16</v>
      </c>
      <c r="GO169" s="134"/>
      <c r="GP169" s="134"/>
      <c r="GQ169" s="134"/>
      <c r="GR169" s="134"/>
      <c r="GS169" s="134"/>
      <c r="GT169" s="134"/>
      <c r="GU169" s="134"/>
      <c r="GV169" s="68" t="s">
        <v>151</v>
      </c>
      <c r="GW169" s="134"/>
      <c r="GX169" s="134"/>
    </row>
    <row r="170" spans="1:206" customFormat="1" ht="15" x14ac:dyDescent="0.25">
      <c r="A170" s="159"/>
      <c r="B170" s="160"/>
      <c r="C170" s="149" t="s">
        <v>99</v>
      </c>
      <c r="D170" s="149"/>
      <c r="E170" s="149"/>
      <c r="F170" s="149"/>
      <c r="G170" s="149"/>
      <c r="H170" s="138"/>
      <c r="I170" s="139"/>
      <c r="J170" s="139"/>
      <c r="K170" s="139"/>
      <c r="L170" s="142"/>
      <c r="M170" s="139"/>
      <c r="N170" s="150">
        <v>13538.61</v>
      </c>
      <c r="O170" s="139"/>
      <c r="P170" s="151">
        <v>27077.22</v>
      </c>
      <c r="GO170" s="134"/>
      <c r="GP170" s="134"/>
      <c r="GQ170" s="134"/>
      <c r="GR170" s="134"/>
      <c r="GS170" s="134"/>
      <c r="GT170" s="134"/>
      <c r="GU170" s="134"/>
      <c r="GV170" s="68"/>
      <c r="GW170" s="134" t="s">
        <v>99</v>
      </c>
      <c r="GX170" s="134"/>
    </row>
    <row r="171" spans="1:206" customFormat="1" ht="23.25" x14ac:dyDescent="0.25">
      <c r="A171" s="135" t="s">
        <v>183</v>
      </c>
      <c r="B171" s="136" t="s">
        <v>184</v>
      </c>
      <c r="C171" s="137" t="s">
        <v>185</v>
      </c>
      <c r="D171" s="137"/>
      <c r="E171" s="137"/>
      <c r="F171" s="137"/>
      <c r="G171" s="137"/>
      <c r="H171" s="138" t="s">
        <v>176</v>
      </c>
      <c r="I171" s="139">
        <v>10</v>
      </c>
      <c r="J171" s="140">
        <v>1</v>
      </c>
      <c r="K171" s="140">
        <v>10</v>
      </c>
      <c r="L171" s="142"/>
      <c r="M171" s="139"/>
      <c r="N171" s="143"/>
      <c r="O171" s="139"/>
      <c r="P171" s="144"/>
      <c r="Q171" s="145"/>
      <c r="R171" s="146"/>
      <c r="GO171" s="134"/>
      <c r="GP171" s="134" t="s">
        <v>185</v>
      </c>
      <c r="GQ171" s="134" t="s">
        <v>3</v>
      </c>
      <c r="GR171" s="134" t="s">
        <v>3</v>
      </c>
      <c r="GS171" s="134" t="s">
        <v>3</v>
      </c>
      <c r="GT171" s="134" t="s">
        <v>3</v>
      </c>
      <c r="GU171" s="134"/>
      <c r="GV171" s="68"/>
      <c r="GW171" s="134"/>
      <c r="GX171" s="134"/>
    </row>
    <row r="172" spans="1:206" customFormat="1" ht="15" x14ac:dyDescent="0.25">
      <c r="A172" s="147"/>
      <c r="B172" s="148"/>
      <c r="C172" s="149" t="s">
        <v>92</v>
      </c>
      <c r="D172" s="149"/>
      <c r="E172" s="149"/>
      <c r="F172" s="149"/>
      <c r="G172" s="149"/>
      <c r="H172" s="138"/>
      <c r="I172" s="139"/>
      <c r="J172" s="139"/>
      <c r="K172" s="139"/>
      <c r="L172" s="142"/>
      <c r="M172" s="139"/>
      <c r="N172" s="150"/>
      <c r="O172" s="139"/>
      <c r="P172" s="151">
        <v>6086.48</v>
      </c>
      <c r="GO172" s="134"/>
      <c r="GP172" s="134"/>
      <c r="GQ172" s="134"/>
      <c r="GR172" s="134"/>
      <c r="GS172" s="134"/>
      <c r="GT172" s="134"/>
      <c r="GU172" s="134" t="s">
        <v>92</v>
      </c>
      <c r="GV172" s="68"/>
      <c r="GW172" s="134"/>
      <c r="GX172" s="134"/>
    </row>
    <row r="173" spans="1:206" customFormat="1" ht="15" x14ac:dyDescent="0.25">
      <c r="A173" s="152"/>
      <c r="B173" s="153"/>
      <c r="C173" s="62" t="s">
        <v>93</v>
      </c>
      <c r="D173" s="62"/>
      <c r="E173" s="62"/>
      <c r="F173" s="62"/>
      <c r="G173" s="62"/>
      <c r="H173" s="154"/>
      <c r="I173" s="155"/>
      <c r="J173" s="155"/>
      <c r="K173" s="155"/>
      <c r="L173" s="156"/>
      <c r="M173" s="155"/>
      <c r="N173" s="156"/>
      <c r="O173" s="155"/>
      <c r="P173" s="157">
        <v>1712.55</v>
      </c>
      <c r="GO173" s="134"/>
      <c r="GP173" s="134"/>
      <c r="GQ173" s="134"/>
      <c r="GR173" s="134"/>
      <c r="GS173" s="134"/>
      <c r="GT173" s="134"/>
      <c r="GU173" s="134"/>
      <c r="GV173" s="68" t="s">
        <v>93</v>
      </c>
      <c r="GW173" s="134"/>
      <c r="GX173" s="134"/>
    </row>
    <row r="174" spans="1:206" customFormat="1" ht="15" x14ac:dyDescent="0.25">
      <c r="A174" s="152"/>
      <c r="B174" s="153" t="s">
        <v>148</v>
      </c>
      <c r="C174" s="62" t="s">
        <v>149</v>
      </c>
      <c r="D174" s="62"/>
      <c r="E174" s="62"/>
      <c r="F174" s="62"/>
      <c r="G174" s="62"/>
      <c r="H174" s="154" t="s">
        <v>96</v>
      </c>
      <c r="I174" s="158">
        <v>97</v>
      </c>
      <c r="J174" s="155"/>
      <c r="K174" s="158">
        <v>97</v>
      </c>
      <c r="L174" s="156"/>
      <c r="M174" s="155"/>
      <c r="N174" s="156"/>
      <c r="O174" s="155"/>
      <c r="P174" s="157">
        <v>1661.17</v>
      </c>
      <c r="GO174" s="134"/>
      <c r="GP174" s="134"/>
      <c r="GQ174" s="134"/>
      <c r="GR174" s="134"/>
      <c r="GS174" s="134"/>
      <c r="GT174" s="134"/>
      <c r="GU174" s="134"/>
      <c r="GV174" s="68" t="s">
        <v>149</v>
      </c>
      <c r="GW174" s="134"/>
      <c r="GX174" s="134"/>
    </row>
    <row r="175" spans="1:206" customFormat="1" ht="15" x14ac:dyDescent="0.25">
      <c r="A175" s="152"/>
      <c r="B175" s="153" t="s">
        <v>150</v>
      </c>
      <c r="C175" s="62" t="s">
        <v>151</v>
      </c>
      <c r="D175" s="62"/>
      <c r="E175" s="62"/>
      <c r="F175" s="62"/>
      <c r="G175" s="62"/>
      <c r="H175" s="154" t="s">
        <v>96</v>
      </c>
      <c r="I175" s="158">
        <v>51</v>
      </c>
      <c r="J175" s="155"/>
      <c r="K175" s="158">
        <v>51</v>
      </c>
      <c r="L175" s="156"/>
      <c r="M175" s="155"/>
      <c r="N175" s="156"/>
      <c r="O175" s="155"/>
      <c r="P175" s="162">
        <v>873.4</v>
      </c>
      <c r="GO175" s="134"/>
      <c r="GP175" s="134"/>
      <c r="GQ175" s="134"/>
      <c r="GR175" s="134"/>
      <c r="GS175" s="134"/>
      <c r="GT175" s="134"/>
      <c r="GU175" s="134"/>
      <c r="GV175" s="68" t="s">
        <v>151</v>
      </c>
      <c r="GW175" s="134"/>
      <c r="GX175" s="134"/>
    </row>
    <row r="176" spans="1:206" customFormat="1" ht="15" x14ac:dyDescent="0.25">
      <c r="A176" s="159"/>
      <c r="B176" s="160"/>
      <c r="C176" s="149" t="s">
        <v>99</v>
      </c>
      <c r="D176" s="149"/>
      <c r="E176" s="149"/>
      <c r="F176" s="149"/>
      <c r="G176" s="149"/>
      <c r="H176" s="138"/>
      <c r="I176" s="139"/>
      <c r="J176" s="139"/>
      <c r="K176" s="139"/>
      <c r="L176" s="142"/>
      <c r="M176" s="139"/>
      <c r="N176" s="179">
        <v>864.64</v>
      </c>
      <c r="O176" s="139"/>
      <c r="P176" s="151">
        <v>8646.42</v>
      </c>
      <c r="GO176" s="134"/>
      <c r="GP176" s="134"/>
      <c r="GQ176" s="134"/>
      <c r="GR176" s="134"/>
      <c r="GS176" s="134"/>
      <c r="GT176" s="134"/>
      <c r="GU176" s="134"/>
      <c r="GV176" s="68"/>
      <c r="GW176" s="134" t="s">
        <v>99</v>
      </c>
      <c r="GX176" s="134"/>
    </row>
    <row r="177" spans="1:206" customFormat="1" ht="15" x14ac:dyDescent="0.25">
      <c r="A177" s="135" t="s">
        <v>186</v>
      </c>
      <c r="B177" s="136" t="s">
        <v>187</v>
      </c>
      <c r="C177" s="137" t="s">
        <v>188</v>
      </c>
      <c r="D177" s="137"/>
      <c r="E177" s="137"/>
      <c r="F177" s="137"/>
      <c r="G177" s="137"/>
      <c r="H177" s="138" t="s">
        <v>176</v>
      </c>
      <c r="I177" s="139">
        <v>2</v>
      </c>
      <c r="J177" s="140">
        <v>1</v>
      </c>
      <c r="K177" s="140">
        <v>2</v>
      </c>
      <c r="L177" s="142"/>
      <c r="M177" s="139"/>
      <c r="N177" s="143"/>
      <c r="O177" s="139"/>
      <c r="P177" s="144"/>
      <c r="Q177" s="145"/>
      <c r="R177" s="146"/>
      <c r="GO177" s="134"/>
      <c r="GP177" s="134" t="s">
        <v>188</v>
      </c>
      <c r="GQ177" s="134" t="s">
        <v>3</v>
      </c>
      <c r="GR177" s="134" t="s">
        <v>3</v>
      </c>
      <c r="GS177" s="134" t="s">
        <v>3</v>
      </c>
      <c r="GT177" s="134" t="s">
        <v>3</v>
      </c>
      <c r="GU177" s="134"/>
      <c r="GV177" s="68"/>
      <c r="GW177" s="134"/>
      <c r="GX177" s="134"/>
    </row>
    <row r="178" spans="1:206" customFormat="1" ht="15" x14ac:dyDescent="0.25">
      <c r="A178" s="147"/>
      <c r="B178" s="148"/>
      <c r="C178" s="149" t="s">
        <v>92</v>
      </c>
      <c r="D178" s="149"/>
      <c r="E178" s="149"/>
      <c r="F178" s="149"/>
      <c r="G178" s="149"/>
      <c r="H178" s="138"/>
      <c r="I178" s="139"/>
      <c r="J178" s="139"/>
      <c r="K178" s="139"/>
      <c r="L178" s="142"/>
      <c r="M178" s="139"/>
      <c r="N178" s="150"/>
      <c r="O178" s="139"/>
      <c r="P178" s="151">
        <v>7225.45</v>
      </c>
      <c r="GO178" s="134"/>
      <c r="GP178" s="134"/>
      <c r="GQ178" s="134"/>
      <c r="GR178" s="134"/>
      <c r="GS178" s="134"/>
      <c r="GT178" s="134"/>
      <c r="GU178" s="134" t="s">
        <v>92</v>
      </c>
      <c r="GV178" s="68"/>
      <c r="GW178" s="134"/>
      <c r="GX178" s="134"/>
    </row>
    <row r="179" spans="1:206" customFormat="1" ht="15" x14ac:dyDescent="0.25">
      <c r="A179" s="152"/>
      <c r="B179" s="153"/>
      <c r="C179" s="62" t="s">
        <v>93</v>
      </c>
      <c r="D179" s="62"/>
      <c r="E179" s="62"/>
      <c r="F179" s="62"/>
      <c r="G179" s="62"/>
      <c r="H179" s="154"/>
      <c r="I179" s="155"/>
      <c r="J179" s="155"/>
      <c r="K179" s="155"/>
      <c r="L179" s="156"/>
      <c r="M179" s="155"/>
      <c r="N179" s="156"/>
      <c r="O179" s="155"/>
      <c r="P179" s="157">
        <v>5975.12</v>
      </c>
      <c r="GO179" s="134"/>
      <c r="GP179" s="134"/>
      <c r="GQ179" s="134"/>
      <c r="GR179" s="134"/>
      <c r="GS179" s="134"/>
      <c r="GT179" s="134"/>
      <c r="GU179" s="134"/>
      <c r="GV179" s="68" t="s">
        <v>93</v>
      </c>
      <c r="GW179" s="134"/>
      <c r="GX179" s="134"/>
    </row>
    <row r="180" spans="1:206" customFormat="1" ht="15" x14ac:dyDescent="0.25">
      <c r="A180" s="152"/>
      <c r="B180" s="153" t="s">
        <v>148</v>
      </c>
      <c r="C180" s="62" t="s">
        <v>149</v>
      </c>
      <c r="D180" s="62"/>
      <c r="E180" s="62"/>
      <c r="F180" s="62"/>
      <c r="G180" s="62"/>
      <c r="H180" s="154" t="s">
        <v>96</v>
      </c>
      <c r="I180" s="158">
        <v>97</v>
      </c>
      <c r="J180" s="155"/>
      <c r="K180" s="158">
        <v>97</v>
      </c>
      <c r="L180" s="156"/>
      <c r="M180" s="155"/>
      <c r="N180" s="156"/>
      <c r="O180" s="155"/>
      <c r="P180" s="157">
        <v>5795.87</v>
      </c>
      <c r="GO180" s="134"/>
      <c r="GP180" s="134"/>
      <c r="GQ180" s="134"/>
      <c r="GR180" s="134"/>
      <c r="GS180" s="134"/>
      <c r="GT180" s="134"/>
      <c r="GU180" s="134"/>
      <c r="GV180" s="68" t="s">
        <v>149</v>
      </c>
      <c r="GW180" s="134"/>
      <c r="GX180" s="134"/>
    </row>
    <row r="181" spans="1:206" customFormat="1" ht="15" x14ac:dyDescent="0.25">
      <c r="A181" s="152"/>
      <c r="B181" s="153" t="s">
        <v>150</v>
      </c>
      <c r="C181" s="62" t="s">
        <v>151</v>
      </c>
      <c r="D181" s="62"/>
      <c r="E181" s="62"/>
      <c r="F181" s="62"/>
      <c r="G181" s="62"/>
      <c r="H181" s="154" t="s">
        <v>96</v>
      </c>
      <c r="I181" s="158">
        <v>51</v>
      </c>
      <c r="J181" s="155"/>
      <c r="K181" s="158">
        <v>51</v>
      </c>
      <c r="L181" s="156"/>
      <c r="M181" s="155"/>
      <c r="N181" s="156"/>
      <c r="O181" s="155"/>
      <c r="P181" s="157">
        <v>3047.31</v>
      </c>
      <c r="GO181" s="134"/>
      <c r="GP181" s="134"/>
      <c r="GQ181" s="134"/>
      <c r="GR181" s="134"/>
      <c r="GS181" s="134"/>
      <c r="GT181" s="134"/>
      <c r="GU181" s="134"/>
      <c r="GV181" s="68" t="s">
        <v>151</v>
      </c>
      <c r="GW181" s="134"/>
      <c r="GX181" s="134"/>
    </row>
    <row r="182" spans="1:206" customFormat="1" ht="15" x14ac:dyDescent="0.25">
      <c r="A182" s="159"/>
      <c r="B182" s="160"/>
      <c r="C182" s="149" t="s">
        <v>99</v>
      </c>
      <c r="D182" s="149"/>
      <c r="E182" s="149"/>
      <c r="F182" s="149"/>
      <c r="G182" s="149"/>
      <c r="H182" s="138"/>
      <c r="I182" s="139"/>
      <c r="J182" s="139"/>
      <c r="K182" s="139"/>
      <c r="L182" s="142"/>
      <c r="M182" s="139"/>
      <c r="N182" s="150">
        <v>8076.59</v>
      </c>
      <c r="O182" s="139"/>
      <c r="P182" s="151">
        <v>16153.18</v>
      </c>
      <c r="GO182" s="134"/>
      <c r="GP182" s="134"/>
      <c r="GQ182" s="134"/>
      <c r="GR182" s="134"/>
      <c r="GS182" s="134"/>
      <c r="GT182" s="134"/>
      <c r="GU182" s="134"/>
      <c r="GV182" s="68"/>
      <c r="GW182" s="134" t="s">
        <v>99</v>
      </c>
      <c r="GX182" s="134"/>
    </row>
    <row r="183" spans="1:206" customFormat="1" ht="23.25" x14ac:dyDescent="0.25">
      <c r="A183" s="135" t="s">
        <v>189</v>
      </c>
      <c r="B183" s="136" t="s">
        <v>190</v>
      </c>
      <c r="C183" s="137" t="s">
        <v>191</v>
      </c>
      <c r="D183" s="137"/>
      <c r="E183" s="137"/>
      <c r="F183" s="137"/>
      <c r="G183" s="137"/>
      <c r="H183" s="138" t="s">
        <v>172</v>
      </c>
      <c r="I183" s="139">
        <v>0.06</v>
      </c>
      <c r="J183" s="140">
        <v>1</v>
      </c>
      <c r="K183" s="161">
        <v>0.06</v>
      </c>
      <c r="L183" s="142"/>
      <c r="M183" s="139"/>
      <c r="N183" s="143"/>
      <c r="O183" s="139"/>
      <c r="P183" s="144"/>
      <c r="Q183" s="145"/>
      <c r="R183" s="146"/>
      <c r="GO183" s="134"/>
      <c r="GP183" s="134" t="s">
        <v>191</v>
      </c>
      <c r="GQ183" s="134" t="s">
        <v>3</v>
      </c>
      <c r="GR183" s="134" t="s">
        <v>3</v>
      </c>
      <c r="GS183" s="134" t="s">
        <v>3</v>
      </c>
      <c r="GT183" s="134" t="s">
        <v>3</v>
      </c>
      <c r="GU183" s="134"/>
      <c r="GV183" s="68"/>
      <c r="GW183" s="134"/>
      <c r="GX183" s="134"/>
    </row>
    <row r="184" spans="1:206" customFormat="1" ht="15" x14ac:dyDescent="0.25">
      <c r="A184" s="147"/>
      <c r="B184" s="148"/>
      <c r="C184" s="149" t="s">
        <v>92</v>
      </c>
      <c r="D184" s="149"/>
      <c r="E184" s="149"/>
      <c r="F184" s="149"/>
      <c r="G184" s="149"/>
      <c r="H184" s="138"/>
      <c r="I184" s="139"/>
      <c r="J184" s="139"/>
      <c r="K184" s="139"/>
      <c r="L184" s="142"/>
      <c r="M184" s="139"/>
      <c r="N184" s="150"/>
      <c r="O184" s="139"/>
      <c r="P184" s="151">
        <v>2972.8</v>
      </c>
      <c r="GO184" s="134"/>
      <c r="GP184" s="134"/>
      <c r="GQ184" s="134"/>
      <c r="GR184" s="134"/>
      <c r="GS184" s="134"/>
      <c r="GT184" s="134"/>
      <c r="GU184" s="134" t="s">
        <v>92</v>
      </c>
      <c r="GV184" s="68"/>
      <c r="GW184" s="134"/>
      <c r="GX184" s="134"/>
    </row>
    <row r="185" spans="1:206" customFormat="1" ht="15" x14ac:dyDescent="0.25">
      <c r="A185" s="152"/>
      <c r="B185" s="153"/>
      <c r="C185" s="62" t="s">
        <v>93</v>
      </c>
      <c r="D185" s="62"/>
      <c r="E185" s="62"/>
      <c r="F185" s="62"/>
      <c r="G185" s="62"/>
      <c r="H185" s="154"/>
      <c r="I185" s="155"/>
      <c r="J185" s="155"/>
      <c r="K185" s="155"/>
      <c r="L185" s="156"/>
      <c r="M185" s="155"/>
      <c r="N185" s="156"/>
      <c r="O185" s="155"/>
      <c r="P185" s="157">
        <v>2469.73</v>
      </c>
      <c r="GO185" s="134"/>
      <c r="GP185" s="134"/>
      <c r="GQ185" s="134"/>
      <c r="GR185" s="134"/>
      <c r="GS185" s="134"/>
      <c r="GT185" s="134"/>
      <c r="GU185" s="134"/>
      <c r="GV185" s="68" t="s">
        <v>93</v>
      </c>
      <c r="GW185" s="134"/>
      <c r="GX185" s="134"/>
    </row>
    <row r="186" spans="1:206" customFormat="1" ht="15" x14ac:dyDescent="0.25">
      <c r="A186" s="152"/>
      <c r="B186" s="153" t="s">
        <v>148</v>
      </c>
      <c r="C186" s="62" t="s">
        <v>149</v>
      </c>
      <c r="D186" s="62"/>
      <c r="E186" s="62"/>
      <c r="F186" s="62"/>
      <c r="G186" s="62"/>
      <c r="H186" s="154" t="s">
        <v>96</v>
      </c>
      <c r="I186" s="158">
        <v>97</v>
      </c>
      <c r="J186" s="155"/>
      <c r="K186" s="158">
        <v>97</v>
      </c>
      <c r="L186" s="156"/>
      <c r="M186" s="155"/>
      <c r="N186" s="156"/>
      <c r="O186" s="155"/>
      <c r="P186" s="157">
        <v>2395.64</v>
      </c>
      <c r="GO186" s="134"/>
      <c r="GP186" s="134"/>
      <c r="GQ186" s="134"/>
      <c r="GR186" s="134"/>
      <c r="GS186" s="134"/>
      <c r="GT186" s="134"/>
      <c r="GU186" s="134"/>
      <c r="GV186" s="68" t="s">
        <v>149</v>
      </c>
      <c r="GW186" s="134"/>
      <c r="GX186" s="134"/>
    </row>
    <row r="187" spans="1:206" customFormat="1" ht="15" x14ac:dyDescent="0.25">
      <c r="A187" s="152"/>
      <c r="B187" s="153" t="s">
        <v>150</v>
      </c>
      <c r="C187" s="62" t="s">
        <v>151</v>
      </c>
      <c r="D187" s="62"/>
      <c r="E187" s="62"/>
      <c r="F187" s="62"/>
      <c r="G187" s="62"/>
      <c r="H187" s="154" t="s">
        <v>96</v>
      </c>
      <c r="I187" s="158">
        <v>51</v>
      </c>
      <c r="J187" s="155"/>
      <c r="K187" s="158">
        <v>51</v>
      </c>
      <c r="L187" s="156"/>
      <c r="M187" s="155"/>
      <c r="N187" s="156"/>
      <c r="O187" s="155"/>
      <c r="P187" s="157">
        <v>1259.56</v>
      </c>
      <c r="GO187" s="134"/>
      <c r="GP187" s="134"/>
      <c r="GQ187" s="134"/>
      <c r="GR187" s="134"/>
      <c r="GS187" s="134"/>
      <c r="GT187" s="134"/>
      <c r="GU187" s="134"/>
      <c r="GV187" s="68" t="s">
        <v>151</v>
      </c>
      <c r="GW187" s="134"/>
      <c r="GX187" s="134"/>
    </row>
    <row r="188" spans="1:206" customFormat="1" ht="15" x14ac:dyDescent="0.25">
      <c r="A188" s="159"/>
      <c r="B188" s="160"/>
      <c r="C188" s="149" t="s">
        <v>99</v>
      </c>
      <c r="D188" s="149"/>
      <c r="E188" s="149"/>
      <c r="F188" s="149"/>
      <c r="G188" s="149"/>
      <c r="H188" s="138"/>
      <c r="I188" s="139"/>
      <c r="J188" s="139"/>
      <c r="K188" s="139"/>
      <c r="L188" s="142"/>
      <c r="M188" s="139"/>
      <c r="N188" s="150">
        <v>111075.17</v>
      </c>
      <c r="O188" s="139"/>
      <c r="P188" s="151">
        <v>6664.51</v>
      </c>
      <c r="GO188" s="134"/>
      <c r="GP188" s="134"/>
      <c r="GQ188" s="134"/>
      <c r="GR188" s="134"/>
      <c r="GS188" s="134"/>
      <c r="GT188" s="134"/>
      <c r="GU188" s="134"/>
      <c r="GV188" s="68"/>
      <c r="GW188" s="134" t="s">
        <v>99</v>
      </c>
      <c r="GX188" s="134"/>
    </row>
    <row r="189" spans="1:206" customFormat="1" ht="1.5" customHeight="1" x14ac:dyDescent="0.25">
      <c r="A189" s="165"/>
      <c r="B189" s="166"/>
      <c r="C189" s="166"/>
      <c r="D189" s="166"/>
      <c r="E189" s="166"/>
      <c r="F189" s="167"/>
      <c r="G189" s="167"/>
      <c r="H189" s="167"/>
      <c r="I189" s="167"/>
      <c r="J189" s="168"/>
      <c r="K189" s="167"/>
      <c r="L189" s="168"/>
      <c r="M189" s="169"/>
      <c r="N189" s="168"/>
      <c r="O189" s="170"/>
      <c r="P189" s="171"/>
      <c r="Q189" s="172"/>
      <c r="R189" s="173"/>
      <c r="GO189" s="134"/>
      <c r="GP189" s="134"/>
      <c r="GQ189" s="134"/>
      <c r="GR189" s="134"/>
      <c r="GS189" s="134"/>
      <c r="GT189" s="134"/>
      <c r="GU189" s="134"/>
      <c r="GV189" s="68"/>
      <c r="GW189" s="134"/>
      <c r="GX189" s="134"/>
    </row>
    <row r="190" spans="1:206" customFormat="1" ht="15" x14ac:dyDescent="0.25">
      <c r="A190" s="147"/>
      <c r="B190" s="174"/>
      <c r="C190" s="175" t="s">
        <v>192</v>
      </c>
      <c r="D190" s="175"/>
      <c r="E190" s="175"/>
      <c r="F190" s="175"/>
      <c r="G190" s="175"/>
      <c r="H190" s="175"/>
      <c r="I190" s="175"/>
      <c r="J190" s="175"/>
      <c r="K190" s="175"/>
      <c r="L190" s="175"/>
      <c r="M190" s="175"/>
      <c r="N190" s="175"/>
      <c r="O190" s="175"/>
      <c r="P190" s="176">
        <v>423429.92</v>
      </c>
      <c r="Q190" s="172"/>
      <c r="R190" s="173"/>
      <c r="GO190" s="134"/>
      <c r="GP190" s="134"/>
      <c r="GQ190" s="134"/>
      <c r="GR190" s="134"/>
      <c r="GS190" s="134"/>
      <c r="GT190" s="134"/>
      <c r="GU190" s="134"/>
      <c r="GV190" s="68"/>
      <c r="GW190" s="134"/>
      <c r="GX190" s="134" t="s">
        <v>192</v>
      </c>
    </row>
    <row r="191" spans="1:206" customFormat="1" ht="15" x14ac:dyDescent="0.25">
      <c r="A191" s="131" t="s">
        <v>193</v>
      </c>
      <c r="B191" s="132"/>
      <c r="C191" s="132"/>
      <c r="D191" s="132"/>
      <c r="E191" s="132"/>
      <c r="F191" s="132"/>
      <c r="G191" s="132"/>
      <c r="H191" s="132"/>
      <c r="I191" s="132"/>
      <c r="J191" s="132"/>
      <c r="K191" s="132"/>
      <c r="L191" s="132"/>
      <c r="M191" s="132"/>
      <c r="N191" s="132"/>
      <c r="O191" s="132"/>
      <c r="P191" s="133"/>
      <c r="GO191" s="134" t="s">
        <v>193</v>
      </c>
      <c r="GP191" s="134"/>
      <c r="GQ191" s="134"/>
      <c r="GR191" s="134"/>
      <c r="GS191" s="134"/>
      <c r="GT191" s="134"/>
      <c r="GU191" s="134"/>
      <c r="GV191" s="68"/>
      <c r="GW191" s="134"/>
      <c r="GX191" s="134"/>
    </row>
    <row r="192" spans="1:206" customFormat="1" ht="23.25" x14ac:dyDescent="0.25">
      <c r="A192" s="135" t="s">
        <v>194</v>
      </c>
      <c r="B192" s="136" t="s">
        <v>195</v>
      </c>
      <c r="C192" s="137" t="s">
        <v>196</v>
      </c>
      <c r="D192" s="137"/>
      <c r="E192" s="137"/>
      <c r="F192" s="137"/>
      <c r="G192" s="137"/>
      <c r="H192" s="138" t="s">
        <v>176</v>
      </c>
      <c r="I192" s="139">
        <v>5</v>
      </c>
      <c r="J192" s="140">
        <v>1</v>
      </c>
      <c r="K192" s="140">
        <v>5</v>
      </c>
      <c r="L192" s="142"/>
      <c r="M192" s="139"/>
      <c r="N192" s="143"/>
      <c r="O192" s="139"/>
      <c r="P192" s="144"/>
      <c r="Q192" s="145"/>
      <c r="R192" s="146"/>
      <c r="GO192" s="134"/>
      <c r="GP192" s="134" t="s">
        <v>196</v>
      </c>
      <c r="GQ192" s="134" t="s">
        <v>3</v>
      </c>
      <c r="GR192" s="134" t="s">
        <v>3</v>
      </c>
      <c r="GS192" s="134" t="s">
        <v>3</v>
      </c>
      <c r="GT192" s="134" t="s">
        <v>3</v>
      </c>
      <c r="GU192" s="134"/>
      <c r="GV192" s="68"/>
      <c r="GW192" s="134"/>
      <c r="GX192" s="134"/>
    </row>
    <row r="193" spans="1:206" customFormat="1" ht="15" x14ac:dyDescent="0.25">
      <c r="A193" s="147"/>
      <c r="B193" s="148"/>
      <c r="C193" s="149" t="s">
        <v>92</v>
      </c>
      <c r="D193" s="149"/>
      <c r="E193" s="149"/>
      <c r="F193" s="149"/>
      <c r="G193" s="149"/>
      <c r="H193" s="138"/>
      <c r="I193" s="139"/>
      <c r="J193" s="139"/>
      <c r="K193" s="139"/>
      <c r="L193" s="142"/>
      <c r="M193" s="139"/>
      <c r="N193" s="150"/>
      <c r="O193" s="139"/>
      <c r="P193" s="151">
        <v>165171.54999999999</v>
      </c>
      <c r="GO193" s="134"/>
      <c r="GP193" s="134"/>
      <c r="GQ193" s="134"/>
      <c r="GR193" s="134"/>
      <c r="GS193" s="134"/>
      <c r="GT193" s="134"/>
      <c r="GU193" s="134" t="s">
        <v>92</v>
      </c>
      <c r="GV193" s="68"/>
      <c r="GW193" s="134"/>
      <c r="GX193" s="134"/>
    </row>
    <row r="194" spans="1:206" customFormat="1" ht="15" x14ac:dyDescent="0.25">
      <c r="A194" s="152"/>
      <c r="B194" s="153"/>
      <c r="C194" s="62" t="s">
        <v>93</v>
      </c>
      <c r="D194" s="62"/>
      <c r="E194" s="62"/>
      <c r="F194" s="62"/>
      <c r="G194" s="62"/>
      <c r="H194" s="154"/>
      <c r="I194" s="155"/>
      <c r="J194" s="155"/>
      <c r="K194" s="155"/>
      <c r="L194" s="156"/>
      <c r="M194" s="155"/>
      <c r="N194" s="156"/>
      <c r="O194" s="155"/>
      <c r="P194" s="157">
        <v>85846.75</v>
      </c>
      <c r="GO194" s="134"/>
      <c r="GP194" s="134"/>
      <c r="GQ194" s="134"/>
      <c r="GR194" s="134"/>
      <c r="GS194" s="134"/>
      <c r="GT194" s="134"/>
      <c r="GU194" s="134"/>
      <c r="GV194" s="68" t="s">
        <v>93</v>
      </c>
      <c r="GW194" s="134"/>
      <c r="GX194" s="134"/>
    </row>
    <row r="195" spans="1:206" customFormat="1" ht="15" x14ac:dyDescent="0.25">
      <c r="A195" s="152"/>
      <c r="B195" s="153" t="s">
        <v>197</v>
      </c>
      <c r="C195" s="62" t="s">
        <v>198</v>
      </c>
      <c r="D195" s="62"/>
      <c r="E195" s="62"/>
      <c r="F195" s="62"/>
      <c r="G195" s="62"/>
      <c r="H195" s="154" t="s">
        <v>96</v>
      </c>
      <c r="I195" s="158">
        <v>106</v>
      </c>
      <c r="J195" s="155"/>
      <c r="K195" s="158">
        <v>106</v>
      </c>
      <c r="L195" s="156"/>
      <c r="M195" s="155"/>
      <c r="N195" s="156"/>
      <c r="O195" s="155"/>
      <c r="P195" s="157">
        <v>90997.56</v>
      </c>
      <c r="GO195" s="134"/>
      <c r="GP195" s="134"/>
      <c r="GQ195" s="134"/>
      <c r="GR195" s="134"/>
      <c r="GS195" s="134"/>
      <c r="GT195" s="134"/>
      <c r="GU195" s="134"/>
      <c r="GV195" s="68" t="s">
        <v>198</v>
      </c>
      <c r="GW195" s="134"/>
      <c r="GX195" s="134"/>
    </row>
    <row r="196" spans="1:206" customFormat="1" ht="15" x14ac:dyDescent="0.25">
      <c r="A196" s="152"/>
      <c r="B196" s="153" t="s">
        <v>199</v>
      </c>
      <c r="C196" s="62" t="s">
        <v>200</v>
      </c>
      <c r="D196" s="62"/>
      <c r="E196" s="62"/>
      <c r="F196" s="62"/>
      <c r="G196" s="62"/>
      <c r="H196" s="154" t="s">
        <v>96</v>
      </c>
      <c r="I196" s="158">
        <v>45</v>
      </c>
      <c r="J196" s="155"/>
      <c r="K196" s="158">
        <v>45</v>
      </c>
      <c r="L196" s="156"/>
      <c r="M196" s="155"/>
      <c r="N196" s="156"/>
      <c r="O196" s="155"/>
      <c r="P196" s="157">
        <v>38631.040000000001</v>
      </c>
      <c r="GO196" s="134"/>
      <c r="GP196" s="134"/>
      <c r="GQ196" s="134"/>
      <c r="GR196" s="134"/>
      <c r="GS196" s="134"/>
      <c r="GT196" s="134"/>
      <c r="GU196" s="134"/>
      <c r="GV196" s="68" t="s">
        <v>200</v>
      </c>
      <c r="GW196" s="134"/>
      <c r="GX196" s="134"/>
    </row>
    <row r="197" spans="1:206" customFormat="1" ht="15" x14ac:dyDescent="0.25">
      <c r="A197" s="159"/>
      <c r="B197" s="160"/>
      <c r="C197" s="149" t="s">
        <v>99</v>
      </c>
      <c r="D197" s="149"/>
      <c r="E197" s="149"/>
      <c r="F197" s="149"/>
      <c r="G197" s="149"/>
      <c r="H197" s="138"/>
      <c r="I197" s="139"/>
      <c r="J197" s="139"/>
      <c r="K197" s="139"/>
      <c r="L197" s="142"/>
      <c r="M197" s="139"/>
      <c r="N197" s="150">
        <v>58960.03</v>
      </c>
      <c r="O197" s="139"/>
      <c r="P197" s="151">
        <v>294800.15000000002</v>
      </c>
      <c r="GO197" s="134"/>
      <c r="GP197" s="134"/>
      <c r="GQ197" s="134"/>
      <c r="GR197" s="134"/>
      <c r="GS197" s="134"/>
      <c r="GT197" s="134"/>
      <c r="GU197" s="134"/>
      <c r="GV197" s="68"/>
      <c r="GW197" s="134" t="s">
        <v>99</v>
      </c>
      <c r="GX197" s="134"/>
    </row>
    <row r="198" spans="1:206" customFormat="1" ht="23.25" x14ac:dyDescent="0.25">
      <c r="A198" s="135" t="s">
        <v>201</v>
      </c>
      <c r="B198" s="136" t="s">
        <v>202</v>
      </c>
      <c r="C198" s="137" t="s">
        <v>203</v>
      </c>
      <c r="D198" s="137"/>
      <c r="E198" s="137"/>
      <c r="F198" s="137"/>
      <c r="G198" s="137"/>
      <c r="H198" s="138" t="s">
        <v>176</v>
      </c>
      <c r="I198" s="139">
        <v>5</v>
      </c>
      <c r="J198" s="140">
        <v>1</v>
      </c>
      <c r="K198" s="140">
        <v>5</v>
      </c>
      <c r="L198" s="142"/>
      <c r="M198" s="139"/>
      <c r="N198" s="143"/>
      <c r="O198" s="139"/>
      <c r="P198" s="144"/>
      <c r="Q198" s="145"/>
      <c r="R198" s="146"/>
      <c r="GO198" s="134"/>
      <c r="GP198" s="134" t="s">
        <v>203</v>
      </c>
      <c r="GQ198" s="134" t="s">
        <v>3</v>
      </c>
      <c r="GR198" s="134" t="s">
        <v>3</v>
      </c>
      <c r="GS198" s="134" t="s">
        <v>3</v>
      </c>
      <c r="GT198" s="134" t="s">
        <v>3</v>
      </c>
      <c r="GU198" s="134"/>
      <c r="GV198" s="68"/>
      <c r="GW198" s="134"/>
      <c r="GX198" s="134"/>
    </row>
    <row r="199" spans="1:206" customFormat="1" ht="15" x14ac:dyDescent="0.25">
      <c r="A199" s="147"/>
      <c r="B199" s="148"/>
      <c r="C199" s="149" t="s">
        <v>92</v>
      </c>
      <c r="D199" s="149"/>
      <c r="E199" s="149"/>
      <c r="F199" s="149"/>
      <c r="G199" s="149"/>
      <c r="H199" s="138"/>
      <c r="I199" s="139"/>
      <c r="J199" s="139"/>
      <c r="K199" s="139"/>
      <c r="L199" s="142"/>
      <c r="M199" s="139"/>
      <c r="N199" s="150"/>
      <c r="O199" s="139"/>
      <c r="P199" s="151">
        <v>92887.09</v>
      </c>
      <c r="GO199" s="134"/>
      <c r="GP199" s="134"/>
      <c r="GQ199" s="134"/>
      <c r="GR199" s="134"/>
      <c r="GS199" s="134"/>
      <c r="GT199" s="134"/>
      <c r="GU199" s="134" t="s">
        <v>92</v>
      </c>
      <c r="GV199" s="68"/>
      <c r="GW199" s="134"/>
      <c r="GX199" s="134"/>
    </row>
    <row r="200" spans="1:206" customFormat="1" ht="15" x14ac:dyDescent="0.25">
      <c r="A200" s="152"/>
      <c r="B200" s="153"/>
      <c r="C200" s="62" t="s">
        <v>93</v>
      </c>
      <c r="D200" s="62"/>
      <c r="E200" s="62"/>
      <c r="F200" s="62"/>
      <c r="G200" s="62"/>
      <c r="H200" s="154"/>
      <c r="I200" s="155"/>
      <c r="J200" s="155"/>
      <c r="K200" s="155"/>
      <c r="L200" s="156"/>
      <c r="M200" s="155"/>
      <c r="N200" s="156"/>
      <c r="O200" s="155"/>
      <c r="P200" s="157">
        <v>46449.35</v>
      </c>
      <c r="GO200" s="134"/>
      <c r="GP200" s="134"/>
      <c r="GQ200" s="134"/>
      <c r="GR200" s="134"/>
      <c r="GS200" s="134"/>
      <c r="GT200" s="134"/>
      <c r="GU200" s="134"/>
      <c r="GV200" s="68" t="s">
        <v>93</v>
      </c>
      <c r="GW200" s="134"/>
      <c r="GX200" s="134"/>
    </row>
    <row r="201" spans="1:206" customFormat="1" ht="15" x14ac:dyDescent="0.25">
      <c r="A201" s="152"/>
      <c r="B201" s="153" t="s">
        <v>197</v>
      </c>
      <c r="C201" s="62" t="s">
        <v>198</v>
      </c>
      <c r="D201" s="62"/>
      <c r="E201" s="62"/>
      <c r="F201" s="62"/>
      <c r="G201" s="62"/>
      <c r="H201" s="154" t="s">
        <v>96</v>
      </c>
      <c r="I201" s="158">
        <v>106</v>
      </c>
      <c r="J201" s="155"/>
      <c r="K201" s="158">
        <v>106</v>
      </c>
      <c r="L201" s="156"/>
      <c r="M201" s="155"/>
      <c r="N201" s="156"/>
      <c r="O201" s="155"/>
      <c r="P201" s="157">
        <v>49236.31</v>
      </c>
      <c r="GO201" s="134"/>
      <c r="GP201" s="134"/>
      <c r="GQ201" s="134"/>
      <c r="GR201" s="134"/>
      <c r="GS201" s="134"/>
      <c r="GT201" s="134"/>
      <c r="GU201" s="134"/>
      <c r="GV201" s="68" t="s">
        <v>198</v>
      </c>
      <c r="GW201" s="134"/>
      <c r="GX201" s="134"/>
    </row>
    <row r="202" spans="1:206" customFormat="1" ht="15" x14ac:dyDescent="0.25">
      <c r="A202" s="152"/>
      <c r="B202" s="153" t="s">
        <v>199</v>
      </c>
      <c r="C202" s="62" t="s">
        <v>200</v>
      </c>
      <c r="D202" s="62"/>
      <c r="E202" s="62"/>
      <c r="F202" s="62"/>
      <c r="G202" s="62"/>
      <c r="H202" s="154" t="s">
        <v>96</v>
      </c>
      <c r="I202" s="158">
        <v>45</v>
      </c>
      <c r="J202" s="155"/>
      <c r="K202" s="158">
        <v>45</v>
      </c>
      <c r="L202" s="156"/>
      <c r="M202" s="155"/>
      <c r="N202" s="156"/>
      <c r="O202" s="155"/>
      <c r="P202" s="157">
        <v>20902.21</v>
      </c>
      <c r="GO202" s="134"/>
      <c r="GP202" s="134"/>
      <c r="GQ202" s="134"/>
      <c r="GR202" s="134"/>
      <c r="GS202" s="134"/>
      <c r="GT202" s="134"/>
      <c r="GU202" s="134"/>
      <c r="GV202" s="68" t="s">
        <v>200</v>
      </c>
      <c r="GW202" s="134"/>
      <c r="GX202" s="134"/>
    </row>
    <row r="203" spans="1:206" customFormat="1" ht="15" x14ac:dyDescent="0.25">
      <c r="A203" s="159"/>
      <c r="B203" s="160"/>
      <c r="C203" s="149" t="s">
        <v>99</v>
      </c>
      <c r="D203" s="149"/>
      <c r="E203" s="149"/>
      <c r="F203" s="149"/>
      <c r="G203" s="149"/>
      <c r="H203" s="138"/>
      <c r="I203" s="139"/>
      <c r="J203" s="139"/>
      <c r="K203" s="139"/>
      <c r="L203" s="142"/>
      <c r="M203" s="139"/>
      <c r="N203" s="150">
        <v>32605.119999999999</v>
      </c>
      <c r="O203" s="139"/>
      <c r="P203" s="151">
        <v>163025.60999999999</v>
      </c>
      <c r="GO203" s="134"/>
      <c r="GP203" s="134"/>
      <c r="GQ203" s="134"/>
      <c r="GR203" s="134"/>
      <c r="GS203" s="134"/>
      <c r="GT203" s="134"/>
      <c r="GU203" s="134"/>
      <c r="GV203" s="68"/>
      <c r="GW203" s="134" t="s">
        <v>99</v>
      </c>
      <c r="GX203" s="134"/>
    </row>
    <row r="204" spans="1:206" customFormat="1" ht="34.5" x14ac:dyDescent="0.25">
      <c r="A204" s="135" t="s">
        <v>204</v>
      </c>
      <c r="B204" s="136" t="s">
        <v>205</v>
      </c>
      <c r="C204" s="137" t="s">
        <v>206</v>
      </c>
      <c r="D204" s="137"/>
      <c r="E204" s="137"/>
      <c r="F204" s="137"/>
      <c r="G204" s="137"/>
      <c r="H204" s="138" t="s">
        <v>147</v>
      </c>
      <c r="I204" s="139">
        <v>2.9</v>
      </c>
      <c r="J204" s="140">
        <v>1</v>
      </c>
      <c r="K204" s="177">
        <v>2.9</v>
      </c>
      <c r="L204" s="142"/>
      <c r="M204" s="139"/>
      <c r="N204" s="143"/>
      <c r="O204" s="139"/>
      <c r="P204" s="144"/>
      <c r="Q204" s="145"/>
      <c r="R204" s="146"/>
      <c r="GO204" s="134"/>
      <c r="GP204" s="134" t="s">
        <v>206</v>
      </c>
      <c r="GQ204" s="134" t="s">
        <v>3</v>
      </c>
      <c r="GR204" s="134" t="s">
        <v>3</v>
      </c>
      <c r="GS204" s="134" t="s">
        <v>3</v>
      </c>
      <c r="GT204" s="134" t="s">
        <v>3</v>
      </c>
      <c r="GU204" s="134"/>
      <c r="GV204" s="68"/>
      <c r="GW204" s="134"/>
      <c r="GX204" s="134"/>
    </row>
    <row r="205" spans="1:206" customFormat="1" ht="15" x14ac:dyDescent="0.25">
      <c r="A205" s="147"/>
      <c r="B205" s="148"/>
      <c r="C205" s="149" t="s">
        <v>92</v>
      </c>
      <c r="D205" s="149"/>
      <c r="E205" s="149"/>
      <c r="F205" s="149"/>
      <c r="G205" s="149"/>
      <c r="H205" s="138"/>
      <c r="I205" s="139"/>
      <c r="J205" s="139"/>
      <c r="K205" s="139"/>
      <c r="L205" s="142"/>
      <c r="M205" s="139"/>
      <c r="N205" s="150"/>
      <c r="O205" s="139"/>
      <c r="P205" s="151">
        <v>240411.94</v>
      </c>
      <c r="GO205" s="134"/>
      <c r="GP205" s="134"/>
      <c r="GQ205" s="134"/>
      <c r="GR205" s="134"/>
      <c r="GS205" s="134"/>
      <c r="GT205" s="134"/>
      <c r="GU205" s="134" t="s">
        <v>92</v>
      </c>
      <c r="GV205" s="68"/>
      <c r="GW205" s="134"/>
      <c r="GX205" s="134"/>
    </row>
    <row r="206" spans="1:206" customFormat="1" ht="15" x14ac:dyDescent="0.25">
      <c r="A206" s="152"/>
      <c r="B206" s="153"/>
      <c r="C206" s="62" t="s">
        <v>93</v>
      </c>
      <c r="D206" s="62"/>
      <c r="E206" s="62"/>
      <c r="F206" s="62"/>
      <c r="G206" s="62"/>
      <c r="H206" s="154"/>
      <c r="I206" s="155"/>
      <c r="J206" s="155"/>
      <c r="K206" s="155"/>
      <c r="L206" s="156"/>
      <c r="M206" s="155"/>
      <c r="N206" s="156"/>
      <c r="O206" s="155"/>
      <c r="P206" s="157">
        <v>47062.93</v>
      </c>
      <c r="GO206" s="134"/>
      <c r="GP206" s="134"/>
      <c r="GQ206" s="134"/>
      <c r="GR206" s="134"/>
      <c r="GS206" s="134"/>
      <c r="GT206" s="134"/>
      <c r="GU206" s="134"/>
      <c r="GV206" s="68" t="s">
        <v>93</v>
      </c>
      <c r="GW206" s="134"/>
      <c r="GX206" s="134"/>
    </row>
    <row r="207" spans="1:206" customFormat="1" ht="15" x14ac:dyDescent="0.25">
      <c r="A207" s="152"/>
      <c r="B207" s="153" t="s">
        <v>197</v>
      </c>
      <c r="C207" s="62" t="s">
        <v>198</v>
      </c>
      <c r="D207" s="62"/>
      <c r="E207" s="62"/>
      <c r="F207" s="62"/>
      <c r="G207" s="62"/>
      <c r="H207" s="154" t="s">
        <v>96</v>
      </c>
      <c r="I207" s="158">
        <v>106</v>
      </c>
      <c r="J207" s="155"/>
      <c r="K207" s="158">
        <v>106</v>
      </c>
      <c r="L207" s="156"/>
      <c r="M207" s="155"/>
      <c r="N207" s="156"/>
      <c r="O207" s="155"/>
      <c r="P207" s="157">
        <v>49886.71</v>
      </c>
      <c r="GO207" s="134"/>
      <c r="GP207" s="134"/>
      <c r="GQ207" s="134"/>
      <c r="GR207" s="134"/>
      <c r="GS207" s="134"/>
      <c r="GT207" s="134"/>
      <c r="GU207" s="134"/>
      <c r="GV207" s="68" t="s">
        <v>198</v>
      </c>
      <c r="GW207" s="134"/>
      <c r="GX207" s="134"/>
    </row>
    <row r="208" spans="1:206" customFormat="1" ht="15" x14ac:dyDescent="0.25">
      <c r="A208" s="152"/>
      <c r="B208" s="153" t="s">
        <v>199</v>
      </c>
      <c r="C208" s="62" t="s">
        <v>200</v>
      </c>
      <c r="D208" s="62"/>
      <c r="E208" s="62"/>
      <c r="F208" s="62"/>
      <c r="G208" s="62"/>
      <c r="H208" s="154" t="s">
        <v>96</v>
      </c>
      <c r="I208" s="158">
        <v>45</v>
      </c>
      <c r="J208" s="155"/>
      <c r="K208" s="158">
        <v>45</v>
      </c>
      <c r="L208" s="156"/>
      <c r="M208" s="155"/>
      <c r="N208" s="156"/>
      <c r="O208" s="155"/>
      <c r="P208" s="157">
        <v>21178.32</v>
      </c>
      <c r="GO208" s="134"/>
      <c r="GP208" s="134"/>
      <c r="GQ208" s="134"/>
      <c r="GR208" s="134"/>
      <c r="GS208" s="134"/>
      <c r="GT208" s="134"/>
      <c r="GU208" s="134"/>
      <c r="GV208" s="68" t="s">
        <v>200</v>
      </c>
      <c r="GW208" s="134"/>
      <c r="GX208" s="134"/>
    </row>
    <row r="209" spans="1:206" customFormat="1" ht="15" x14ac:dyDescent="0.25">
      <c r="A209" s="159"/>
      <c r="B209" s="160"/>
      <c r="C209" s="149" t="s">
        <v>99</v>
      </c>
      <c r="D209" s="149"/>
      <c r="E209" s="149"/>
      <c r="F209" s="149"/>
      <c r="G209" s="149"/>
      <c r="H209" s="138"/>
      <c r="I209" s="139"/>
      <c r="J209" s="139"/>
      <c r="K209" s="139"/>
      <c r="L209" s="142"/>
      <c r="M209" s="139"/>
      <c r="N209" s="150">
        <v>107405.85</v>
      </c>
      <c r="O209" s="139"/>
      <c r="P209" s="151">
        <v>311476.96999999997</v>
      </c>
      <c r="GO209" s="134"/>
      <c r="GP209" s="134"/>
      <c r="GQ209" s="134"/>
      <c r="GR209" s="134"/>
      <c r="GS209" s="134"/>
      <c r="GT209" s="134"/>
      <c r="GU209" s="134"/>
      <c r="GV209" s="68"/>
      <c r="GW209" s="134" t="s">
        <v>99</v>
      </c>
      <c r="GX209" s="134"/>
    </row>
    <row r="210" spans="1:206" customFormat="1" ht="79.5" x14ac:dyDescent="0.25">
      <c r="A210" s="135" t="s">
        <v>207</v>
      </c>
      <c r="B210" s="136" t="s">
        <v>208</v>
      </c>
      <c r="C210" s="137" t="s">
        <v>209</v>
      </c>
      <c r="D210" s="137"/>
      <c r="E210" s="137"/>
      <c r="F210" s="137"/>
      <c r="G210" s="137"/>
      <c r="H210" s="138" t="s">
        <v>147</v>
      </c>
      <c r="I210" s="139">
        <v>2.9</v>
      </c>
      <c r="J210" s="140">
        <v>1</v>
      </c>
      <c r="K210" s="177">
        <v>2.9</v>
      </c>
      <c r="L210" s="142"/>
      <c r="M210" s="139"/>
      <c r="N210" s="143"/>
      <c r="O210" s="139"/>
      <c r="P210" s="144"/>
      <c r="Q210" s="145"/>
      <c r="R210" s="146"/>
      <c r="GO210" s="134"/>
      <c r="GP210" s="134" t="s">
        <v>209</v>
      </c>
      <c r="GQ210" s="134" t="s">
        <v>3</v>
      </c>
      <c r="GR210" s="134" t="s">
        <v>3</v>
      </c>
      <c r="GS210" s="134" t="s">
        <v>3</v>
      </c>
      <c r="GT210" s="134" t="s">
        <v>3</v>
      </c>
      <c r="GU210" s="134"/>
      <c r="GV210" s="68"/>
      <c r="GW210" s="134"/>
      <c r="GX210" s="134"/>
    </row>
    <row r="211" spans="1:206" customFormat="1" ht="15" x14ac:dyDescent="0.25">
      <c r="A211" s="147"/>
      <c r="B211" s="148"/>
      <c r="C211" s="149" t="s">
        <v>92</v>
      </c>
      <c r="D211" s="149"/>
      <c r="E211" s="149"/>
      <c r="F211" s="149"/>
      <c r="G211" s="149"/>
      <c r="H211" s="138"/>
      <c r="I211" s="139"/>
      <c r="J211" s="139"/>
      <c r="K211" s="139"/>
      <c r="L211" s="142"/>
      <c r="M211" s="139"/>
      <c r="N211" s="150"/>
      <c r="O211" s="139"/>
      <c r="P211" s="151">
        <v>1123038.97</v>
      </c>
      <c r="GO211" s="134"/>
      <c r="GP211" s="134"/>
      <c r="GQ211" s="134"/>
      <c r="GR211" s="134"/>
      <c r="GS211" s="134"/>
      <c r="GT211" s="134"/>
      <c r="GU211" s="134" t="s">
        <v>92</v>
      </c>
      <c r="GV211" s="68"/>
      <c r="GW211" s="134"/>
      <c r="GX211" s="134"/>
    </row>
    <row r="212" spans="1:206" customFormat="1" ht="15" x14ac:dyDescent="0.25">
      <c r="A212" s="152"/>
      <c r="B212" s="153"/>
      <c r="C212" s="62" t="s">
        <v>93</v>
      </c>
      <c r="D212" s="62"/>
      <c r="E212" s="62"/>
      <c r="F212" s="62"/>
      <c r="G212" s="62"/>
      <c r="H212" s="154"/>
      <c r="I212" s="155"/>
      <c r="J212" s="155"/>
      <c r="K212" s="155"/>
      <c r="L212" s="156"/>
      <c r="M212" s="155"/>
      <c r="N212" s="156"/>
      <c r="O212" s="155"/>
      <c r="P212" s="157">
        <v>291717.09999999998</v>
      </c>
      <c r="GO212" s="134"/>
      <c r="GP212" s="134"/>
      <c r="GQ212" s="134"/>
      <c r="GR212" s="134"/>
      <c r="GS212" s="134"/>
      <c r="GT212" s="134"/>
      <c r="GU212" s="134"/>
      <c r="GV212" s="68" t="s">
        <v>93</v>
      </c>
      <c r="GW212" s="134"/>
      <c r="GX212" s="134"/>
    </row>
    <row r="213" spans="1:206" customFormat="1" ht="15" x14ac:dyDescent="0.25">
      <c r="A213" s="152"/>
      <c r="B213" s="153" t="s">
        <v>197</v>
      </c>
      <c r="C213" s="62" t="s">
        <v>198</v>
      </c>
      <c r="D213" s="62"/>
      <c r="E213" s="62"/>
      <c r="F213" s="62"/>
      <c r="G213" s="62"/>
      <c r="H213" s="154" t="s">
        <v>96</v>
      </c>
      <c r="I213" s="158">
        <v>106</v>
      </c>
      <c r="J213" s="155"/>
      <c r="K213" s="158">
        <v>106</v>
      </c>
      <c r="L213" s="156"/>
      <c r="M213" s="155"/>
      <c r="N213" s="156"/>
      <c r="O213" s="155"/>
      <c r="P213" s="157">
        <v>309220.13</v>
      </c>
      <c r="GO213" s="134"/>
      <c r="GP213" s="134"/>
      <c r="GQ213" s="134"/>
      <c r="GR213" s="134"/>
      <c r="GS213" s="134"/>
      <c r="GT213" s="134"/>
      <c r="GU213" s="134"/>
      <c r="GV213" s="68" t="s">
        <v>198</v>
      </c>
      <c r="GW213" s="134"/>
      <c r="GX213" s="134"/>
    </row>
    <row r="214" spans="1:206" customFormat="1" ht="15" x14ac:dyDescent="0.25">
      <c r="A214" s="152"/>
      <c r="B214" s="153" t="s">
        <v>199</v>
      </c>
      <c r="C214" s="62" t="s">
        <v>200</v>
      </c>
      <c r="D214" s="62"/>
      <c r="E214" s="62"/>
      <c r="F214" s="62"/>
      <c r="G214" s="62"/>
      <c r="H214" s="154" t="s">
        <v>96</v>
      </c>
      <c r="I214" s="158">
        <v>45</v>
      </c>
      <c r="J214" s="155"/>
      <c r="K214" s="158">
        <v>45</v>
      </c>
      <c r="L214" s="156"/>
      <c r="M214" s="155"/>
      <c r="N214" s="156"/>
      <c r="O214" s="155"/>
      <c r="P214" s="157">
        <v>131272.70000000001</v>
      </c>
      <c r="GO214" s="134"/>
      <c r="GP214" s="134"/>
      <c r="GQ214" s="134"/>
      <c r="GR214" s="134"/>
      <c r="GS214" s="134"/>
      <c r="GT214" s="134"/>
      <c r="GU214" s="134"/>
      <c r="GV214" s="68" t="s">
        <v>200</v>
      </c>
      <c r="GW214" s="134"/>
      <c r="GX214" s="134"/>
    </row>
    <row r="215" spans="1:206" customFormat="1" ht="15" x14ac:dyDescent="0.25">
      <c r="A215" s="159"/>
      <c r="B215" s="160"/>
      <c r="C215" s="149" t="s">
        <v>99</v>
      </c>
      <c r="D215" s="149"/>
      <c r="E215" s="149"/>
      <c r="F215" s="149"/>
      <c r="G215" s="149"/>
      <c r="H215" s="138"/>
      <c r="I215" s="139"/>
      <c r="J215" s="139"/>
      <c r="K215" s="139"/>
      <c r="L215" s="142"/>
      <c r="M215" s="139"/>
      <c r="N215" s="150">
        <v>539148.9</v>
      </c>
      <c r="O215" s="139"/>
      <c r="P215" s="151">
        <v>1563531.8</v>
      </c>
      <c r="GO215" s="134"/>
      <c r="GP215" s="134"/>
      <c r="GQ215" s="134"/>
      <c r="GR215" s="134"/>
      <c r="GS215" s="134"/>
      <c r="GT215" s="134"/>
      <c r="GU215" s="134"/>
      <c r="GV215" s="68"/>
      <c r="GW215" s="134" t="s">
        <v>99</v>
      </c>
      <c r="GX215" s="134"/>
    </row>
    <row r="216" spans="1:206" customFormat="1" ht="1.5" customHeight="1" x14ac:dyDescent="0.25">
      <c r="A216" s="165"/>
      <c r="B216" s="166"/>
      <c r="C216" s="166"/>
      <c r="D216" s="166"/>
      <c r="E216" s="166"/>
      <c r="F216" s="167"/>
      <c r="G216" s="167"/>
      <c r="H216" s="167"/>
      <c r="I216" s="167"/>
      <c r="J216" s="168"/>
      <c r="K216" s="167"/>
      <c r="L216" s="168"/>
      <c r="M216" s="169"/>
      <c r="N216" s="168"/>
      <c r="O216" s="170"/>
      <c r="P216" s="171"/>
      <c r="Q216" s="172"/>
      <c r="R216" s="173"/>
      <c r="GO216" s="134"/>
      <c r="GP216" s="134"/>
      <c r="GQ216" s="134"/>
      <c r="GR216" s="134"/>
      <c r="GS216" s="134"/>
      <c r="GT216" s="134"/>
      <c r="GU216" s="134"/>
      <c r="GV216" s="68"/>
      <c r="GW216" s="134"/>
      <c r="GX216" s="134"/>
    </row>
    <row r="217" spans="1:206" customFormat="1" ht="15" x14ac:dyDescent="0.25">
      <c r="A217" s="147"/>
      <c r="B217" s="174"/>
      <c r="C217" s="175" t="s">
        <v>210</v>
      </c>
      <c r="D217" s="175"/>
      <c r="E217" s="175"/>
      <c r="F217" s="175"/>
      <c r="G217" s="175"/>
      <c r="H217" s="175"/>
      <c r="I217" s="175"/>
      <c r="J217" s="175"/>
      <c r="K217" s="175"/>
      <c r="L217" s="175"/>
      <c r="M217" s="175"/>
      <c r="N217" s="175"/>
      <c r="O217" s="175"/>
      <c r="P217" s="176">
        <v>2332834.5299999998</v>
      </c>
      <c r="Q217" s="172"/>
      <c r="R217" s="173"/>
      <c r="GO217" s="134"/>
      <c r="GP217" s="134"/>
      <c r="GQ217" s="134"/>
      <c r="GR217" s="134"/>
      <c r="GS217" s="134"/>
      <c r="GT217" s="134"/>
      <c r="GU217" s="134"/>
      <c r="GV217" s="68"/>
      <c r="GW217" s="134"/>
      <c r="GX217" s="134" t="s">
        <v>210</v>
      </c>
    </row>
    <row r="218" spans="1:206" customFormat="1" ht="15" x14ac:dyDescent="0.25">
      <c r="A218" s="131" t="s">
        <v>211</v>
      </c>
      <c r="B218" s="132"/>
      <c r="C218" s="132"/>
      <c r="D218" s="132"/>
      <c r="E218" s="132"/>
      <c r="F218" s="132"/>
      <c r="G218" s="132"/>
      <c r="H218" s="132"/>
      <c r="I218" s="132"/>
      <c r="J218" s="132"/>
      <c r="K218" s="132"/>
      <c r="L218" s="132"/>
      <c r="M218" s="132"/>
      <c r="N218" s="132"/>
      <c r="O218" s="132"/>
      <c r="P218" s="133"/>
      <c r="GO218" s="134" t="s">
        <v>211</v>
      </c>
      <c r="GP218" s="134"/>
      <c r="GQ218" s="134"/>
      <c r="GR218" s="134"/>
      <c r="GS218" s="134"/>
      <c r="GT218" s="134"/>
      <c r="GU218" s="134"/>
      <c r="GV218" s="68"/>
      <c r="GW218" s="134"/>
      <c r="GX218" s="134"/>
    </row>
    <row r="219" spans="1:206" customFormat="1" ht="22.5" x14ac:dyDescent="0.25">
      <c r="A219" s="135" t="s">
        <v>212</v>
      </c>
      <c r="B219" s="136" t="s">
        <v>213</v>
      </c>
      <c r="C219" s="137" t="s">
        <v>214</v>
      </c>
      <c r="D219" s="137"/>
      <c r="E219" s="137"/>
      <c r="F219" s="137"/>
      <c r="G219" s="137"/>
      <c r="H219" s="138" t="s">
        <v>215</v>
      </c>
      <c r="I219" s="139">
        <v>573</v>
      </c>
      <c r="J219" s="140">
        <v>1</v>
      </c>
      <c r="K219" s="140">
        <v>573</v>
      </c>
      <c r="L219" s="142"/>
      <c r="M219" s="139"/>
      <c r="N219" s="180">
        <v>1770.29</v>
      </c>
      <c r="O219" s="139"/>
      <c r="P219" s="151">
        <v>1014376.17</v>
      </c>
      <c r="Q219" s="145"/>
      <c r="R219" s="146"/>
      <c r="GO219" s="134"/>
      <c r="GP219" s="134" t="s">
        <v>214</v>
      </c>
      <c r="GQ219" s="134" t="s">
        <v>3</v>
      </c>
      <c r="GR219" s="134" t="s">
        <v>3</v>
      </c>
      <c r="GS219" s="134" t="s">
        <v>3</v>
      </c>
      <c r="GT219" s="134" t="s">
        <v>3</v>
      </c>
      <c r="GU219" s="134"/>
      <c r="GV219" s="68"/>
      <c r="GW219" s="134"/>
      <c r="GX219" s="134"/>
    </row>
    <row r="220" spans="1:206" customFormat="1" ht="15" x14ac:dyDescent="0.25">
      <c r="A220" s="159"/>
      <c r="B220" s="160"/>
      <c r="C220" s="149" t="s">
        <v>99</v>
      </c>
      <c r="D220" s="149"/>
      <c r="E220" s="149"/>
      <c r="F220" s="149"/>
      <c r="G220" s="149"/>
      <c r="H220" s="138"/>
      <c r="I220" s="139"/>
      <c r="J220" s="139"/>
      <c r="K220" s="139"/>
      <c r="L220" s="142"/>
      <c r="M220" s="139"/>
      <c r="N220" s="142"/>
      <c r="O220" s="139"/>
      <c r="P220" s="151">
        <v>1014376.17</v>
      </c>
      <c r="GO220" s="134"/>
      <c r="GP220" s="134"/>
      <c r="GQ220" s="134"/>
      <c r="GR220" s="134"/>
      <c r="GS220" s="134"/>
      <c r="GT220" s="134"/>
      <c r="GU220" s="134"/>
      <c r="GV220" s="68"/>
      <c r="GW220" s="134" t="s">
        <v>99</v>
      </c>
      <c r="GX220" s="134"/>
    </row>
    <row r="221" spans="1:206" customFormat="1" ht="68.25" x14ac:dyDescent="0.25">
      <c r="A221" s="135" t="s">
        <v>216</v>
      </c>
      <c r="B221" s="136" t="s">
        <v>217</v>
      </c>
      <c r="C221" s="137" t="s">
        <v>218</v>
      </c>
      <c r="D221" s="137"/>
      <c r="E221" s="137"/>
      <c r="F221" s="137"/>
      <c r="G221" s="137"/>
      <c r="H221" s="138" t="s">
        <v>176</v>
      </c>
      <c r="I221" s="139">
        <v>2</v>
      </c>
      <c r="J221" s="140">
        <v>1</v>
      </c>
      <c r="K221" s="140">
        <v>2</v>
      </c>
      <c r="L221" s="150">
        <v>2498.71</v>
      </c>
      <c r="M221" s="161">
        <v>1.67</v>
      </c>
      <c r="N221" s="180">
        <v>4172.8500000000004</v>
      </c>
      <c r="O221" s="139"/>
      <c r="P221" s="151">
        <v>8345.7000000000007</v>
      </c>
      <c r="Q221" s="145"/>
      <c r="R221" s="146"/>
      <c r="GO221" s="134"/>
      <c r="GP221" s="134" t="s">
        <v>218</v>
      </c>
      <c r="GQ221" s="134" t="s">
        <v>3</v>
      </c>
      <c r="GR221" s="134" t="s">
        <v>3</v>
      </c>
      <c r="GS221" s="134" t="s">
        <v>3</v>
      </c>
      <c r="GT221" s="134" t="s">
        <v>3</v>
      </c>
      <c r="GU221" s="134"/>
      <c r="GV221" s="68"/>
      <c r="GW221" s="134"/>
      <c r="GX221" s="134"/>
    </row>
    <row r="222" spans="1:206" customFormat="1" ht="15" x14ac:dyDescent="0.25">
      <c r="A222" s="159"/>
      <c r="B222" s="160"/>
      <c r="C222" s="149" t="s">
        <v>99</v>
      </c>
      <c r="D222" s="149"/>
      <c r="E222" s="149"/>
      <c r="F222" s="149"/>
      <c r="G222" s="149"/>
      <c r="H222" s="138"/>
      <c r="I222" s="139"/>
      <c r="J222" s="139"/>
      <c r="K222" s="139"/>
      <c r="L222" s="142"/>
      <c r="M222" s="139"/>
      <c r="N222" s="142"/>
      <c r="O222" s="139"/>
      <c r="P222" s="151">
        <v>8345.7000000000007</v>
      </c>
      <c r="GO222" s="134"/>
      <c r="GP222" s="134"/>
      <c r="GQ222" s="134"/>
      <c r="GR222" s="134"/>
      <c r="GS222" s="134"/>
      <c r="GT222" s="134"/>
      <c r="GU222" s="134"/>
      <c r="GV222" s="68"/>
      <c r="GW222" s="134" t="s">
        <v>99</v>
      </c>
      <c r="GX222" s="134"/>
    </row>
    <row r="223" spans="1:206" customFormat="1" ht="45.75" x14ac:dyDescent="0.25">
      <c r="A223" s="135" t="s">
        <v>219</v>
      </c>
      <c r="B223" s="136" t="s">
        <v>220</v>
      </c>
      <c r="C223" s="137" t="s">
        <v>221</v>
      </c>
      <c r="D223" s="137"/>
      <c r="E223" s="137"/>
      <c r="F223" s="137"/>
      <c r="G223" s="137"/>
      <c r="H223" s="138" t="s">
        <v>176</v>
      </c>
      <c r="I223" s="139">
        <v>3</v>
      </c>
      <c r="J223" s="140">
        <v>1</v>
      </c>
      <c r="K223" s="140">
        <v>3</v>
      </c>
      <c r="L223" s="150">
        <v>6140.95</v>
      </c>
      <c r="M223" s="161">
        <v>1.67</v>
      </c>
      <c r="N223" s="180">
        <v>10255.39</v>
      </c>
      <c r="O223" s="139"/>
      <c r="P223" s="151">
        <v>30766.17</v>
      </c>
      <c r="Q223" s="145"/>
      <c r="R223" s="146"/>
      <c r="GO223" s="134"/>
      <c r="GP223" s="134" t="s">
        <v>221</v>
      </c>
      <c r="GQ223" s="134" t="s">
        <v>3</v>
      </c>
      <c r="GR223" s="134" t="s">
        <v>3</v>
      </c>
      <c r="GS223" s="134" t="s">
        <v>3</v>
      </c>
      <c r="GT223" s="134" t="s">
        <v>3</v>
      </c>
      <c r="GU223" s="134"/>
      <c r="GV223" s="68"/>
      <c r="GW223" s="134"/>
      <c r="GX223" s="134"/>
    </row>
    <row r="224" spans="1:206" customFormat="1" ht="15" x14ac:dyDescent="0.25">
      <c r="A224" s="159"/>
      <c r="B224" s="160"/>
      <c r="C224" s="149" t="s">
        <v>99</v>
      </c>
      <c r="D224" s="149"/>
      <c r="E224" s="149"/>
      <c r="F224" s="149"/>
      <c r="G224" s="149"/>
      <c r="H224" s="138"/>
      <c r="I224" s="139"/>
      <c r="J224" s="139"/>
      <c r="K224" s="139"/>
      <c r="L224" s="142"/>
      <c r="M224" s="139"/>
      <c r="N224" s="142"/>
      <c r="O224" s="139"/>
      <c r="P224" s="151">
        <v>30766.17</v>
      </c>
      <c r="GO224" s="134"/>
      <c r="GP224" s="134"/>
      <c r="GQ224" s="134"/>
      <c r="GR224" s="134"/>
      <c r="GS224" s="134"/>
      <c r="GT224" s="134"/>
      <c r="GU224" s="134"/>
      <c r="GV224" s="68"/>
      <c r="GW224" s="134" t="s">
        <v>99</v>
      </c>
      <c r="GX224" s="134"/>
    </row>
    <row r="225" spans="1:206" customFormat="1" ht="15" x14ac:dyDescent="0.25">
      <c r="A225" s="135" t="s">
        <v>222</v>
      </c>
      <c r="B225" s="136" t="s">
        <v>223</v>
      </c>
      <c r="C225" s="137" t="s">
        <v>224</v>
      </c>
      <c r="D225" s="137"/>
      <c r="E225" s="137"/>
      <c r="F225" s="137"/>
      <c r="G225" s="137"/>
      <c r="H225" s="138" t="s">
        <v>225</v>
      </c>
      <c r="I225" s="139">
        <v>27.6</v>
      </c>
      <c r="J225" s="140">
        <v>1</v>
      </c>
      <c r="K225" s="177">
        <v>27.6</v>
      </c>
      <c r="L225" s="179">
        <v>650.20000000000005</v>
      </c>
      <c r="M225" s="161">
        <v>1.36</v>
      </c>
      <c r="N225" s="163">
        <v>884.27</v>
      </c>
      <c r="O225" s="139"/>
      <c r="P225" s="151">
        <v>24405.85</v>
      </c>
      <c r="Q225" s="145"/>
      <c r="R225" s="146"/>
      <c r="GO225" s="134"/>
      <c r="GP225" s="134" t="s">
        <v>224</v>
      </c>
      <c r="GQ225" s="134" t="s">
        <v>3</v>
      </c>
      <c r="GR225" s="134" t="s">
        <v>3</v>
      </c>
      <c r="GS225" s="134" t="s">
        <v>3</v>
      </c>
      <c r="GT225" s="134" t="s">
        <v>3</v>
      </c>
      <c r="GU225" s="134"/>
      <c r="GV225" s="68"/>
      <c r="GW225" s="134"/>
      <c r="GX225" s="134"/>
    </row>
    <row r="226" spans="1:206" customFormat="1" ht="15" x14ac:dyDescent="0.25">
      <c r="A226" s="159"/>
      <c r="B226" s="160"/>
      <c r="C226" s="149" t="s">
        <v>99</v>
      </c>
      <c r="D226" s="149"/>
      <c r="E226" s="149"/>
      <c r="F226" s="149"/>
      <c r="G226" s="149"/>
      <c r="H226" s="138"/>
      <c r="I226" s="139"/>
      <c r="J226" s="139"/>
      <c r="K226" s="139"/>
      <c r="L226" s="142"/>
      <c r="M226" s="139"/>
      <c r="N226" s="142"/>
      <c r="O226" s="139"/>
      <c r="P226" s="151">
        <v>24405.85</v>
      </c>
      <c r="GO226" s="134"/>
      <c r="GP226" s="134"/>
      <c r="GQ226" s="134"/>
      <c r="GR226" s="134"/>
      <c r="GS226" s="134"/>
      <c r="GT226" s="134"/>
      <c r="GU226" s="134"/>
      <c r="GV226" s="68"/>
      <c r="GW226" s="134" t="s">
        <v>99</v>
      </c>
      <c r="GX226" s="134"/>
    </row>
    <row r="227" spans="1:206" customFormat="1" ht="15" x14ac:dyDescent="0.25">
      <c r="A227" s="135" t="s">
        <v>226</v>
      </c>
      <c r="B227" s="136" t="s">
        <v>227</v>
      </c>
      <c r="C227" s="137" t="s">
        <v>228</v>
      </c>
      <c r="D227" s="137"/>
      <c r="E227" s="137"/>
      <c r="F227" s="137"/>
      <c r="G227" s="137"/>
      <c r="H227" s="138" t="s">
        <v>229</v>
      </c>
      <c r="I227" s="139">
        <v>3.8370000000000002</v>
      </c>
      <c r="J227" s="140">
        <v>1</v>
      </c>
      <c r="K227" s="141">
        <v>3.8370000000000002</v>
      </c>
      <c r="L227" s="150">
        <v>20580.740000000002</v>
      </c>
      <c r="M227" s="161">
        <v>1.28</v>
      </c>
      <c r="N227" s="180">
        <v>26343.35</v>
      </c>
      <c r="O227" s="139"/>
      <c r="P227" s="151">
        <v>101079.43</v>
      </c>
      <c r="Q227" s="145"/>
      <c r="R227" s="146"/>
      <c r="GO227" s="134"/>
      <c r="GP227" s="134" t="s">
        <v>228</v>
      </c>
      <c r="GQ227" s="134" t="s">
        <v>3</v>
      </c>
      <c r="GR227" s="134" t="s">
        <v>3</v>
      </c>
      <c r="GS227" s="134" t="s">
        <v>3</v>
      </c>
      <c r="GT227" s="134" t="s">
        <v>3</v>
      </c>
      <c r="GU227" s="134"/>
      <c r="GV227" s="68"/>
      <c r="GW227" s="134"/>
      <c r="GX227" s="134"/>
    </row>
    <row r="228" spans="1:206" customFormat="1" ht="15" x14ac:dyDescent="0.25">
      <c r="A228" s="159"/>
      <c r="B228" s="160"/>
      <c r="C228" s="149" t="s">
        <v>99</v>
      </c>
      <c r="D228" s="149"/>
      <c r="E228" s="149"/>
      <c r="F228" s="149"/>
      <c r="G228" s="149"/>
      <c r="H228" s="138"/>
      <c r="I228" s="139"/>
      <c r="J228" s="139"/>
      <c r="K228" s="139"/>
      <c r="L228" s="142"/>
      <c r="M228" s="139"/>
      <c r="N228" s="142"/>
      <c r="O228" s="139"/>
      <c r="P228" s="151">
        <v>101079.43</v>
      </c>
      <c r="GO228" s="134"/>
      <c r="GP228" s="134"/>
      <c r="GQ228" s="134"/>
      <c r="GR228" s="134"/>
      <c r="GS228" s="134"/>
      <c r="GT228" s="134"/>
      <c r="GU228" s="134"/>
      <c r="GV228" s="68"/>
      <c r="GW228" s="134" t="s">
        <v>99</v>
      </c>
      <c r="GX228" s="134"/>
    </row>
    <row r="229" spans="1:206" customFormat="1" ht="34.5" x14ac:dyDescent="0.25">
      <c r="A229" s="135" t="s">
        <v>230</v>
      </c>
      <c r="B229" s="136" t="s">
        <v>231</v>
      </c>
      <c r="C229" s="137" t="s">
        <v>232</v>
      </c>
      <c r="D229" s="137"/>
      <c r="E229" s="137"/>
      <c r="F229" s="137"/>
      <c r="G229" s="137"/>
      <c r="H229" s="138" t="s">
        <v>127</v>
      </c>
      <c r="I229" s="139">
        <v>1.1949989999999999</v>
      </c>
      <c r="J229" s="140">
        <v>1</v>
      </c>
      <c r="K229" s="181">
        <v>1.1949989999999999</v>
      </c>
      <c r="L229" s="150">
        <v>16456.73</v>
      </c>
      <c r="M229" s="161">
        <v>0.85</v>
      </c>
      <c r="N229" s="180">
        <v>13988.22</v>
      </c>
      <c r="O229" s="139"/>
      <c r="P229" s="151">
        <v>16715.91</v>
      </c>
      <c r="Q229" s="145"/>
      <c r="R229" s="146"/>
      <c r="GO229" s="134"/>
      <c r="GP229" s="134" t="s">
        <v>232</v>
      </c>
      <c r="GQ229" s="134" t="s">
        <v>3</v>
      </c>
      <c r="GR229" s="134" t="s">
        <v>3</v>
      </c>
      <c r="GS229" s="134" t="s">
        <v>3</v>
      </c>
      <c r="GT229" s="134" t="s">
        <v>3</v>
      </c>
      <c r="GU229" s="134"/>
      <c r="GV229" s="68"/>
      <c r="GW229" s="134"/>
      <c r="GX229" s="134"/>
    </row>
    <row r="230" spans="1:206" customFormat="1" ht="15" x14ac:dyDescent="0.25">
      <c r="A230" s="159"/>
      <c r="B230" s="160"/>
      <c r="C230" s="149" t="s">
        <v>99</v>
      </c>
      <c r="D230" s="149"/>
      <c r="E230" s="149"/>
      <c r="F230" s="149"/>
      <c r="G230" s="149"/>
      <c r="H230" s="138"/>
      <c r="I230" s="139"/>
      <c r="J230" s="139"/>
      <c r="K230" s="139"/>
      <c r="L230" s="142"/>
      <c r="M230" s="139"/>
      <c r="N230" s="142"/>
      <c r="O230" s="139"/>
      <c r="P230" s="151">
        <v>16715.91</v>
      </c>
      <c r="GO230" s="134"/>
      <c r="GP230" s="134"/>
      <c r="GQ230" s="134"/>
      <c r="GR230" s="134"/>
      <c r="GS230" s="134"/>
      <c r="GT230" s="134"/>
      <c r="GU230" s="134"/>
      <c r="GV230" s="68"/>
      <c r="GW230" s="134" t="s">
        <v>99</v>
      </c>
      <c r="GX230" s="134"/>
    </row>
    <row r="231" spans="1:206" customFormat="1" ht="34.5" x14ac:dyDescent="0.25">
      <c r="A231" s="135" t="s">
        <v>233</v>
      </c>
      <c r="B231" s="136" t="s">
        <v>234</v>
      </c>
      <c r="C231" s="137" t="s">
        <v>235</v>
      </c>
      <c r="D231" s="137"/>
      <c r="E231" s="137"/>
      <c r="F231" s="137"/>
      <c r="G231" s="137"/>
      <c r="H231" s="138" t="s">
        <v>236</v>
      </c>
      <c r="I231" s="139">
        <v>75</v>
      </c>
      <c r="J231" s="140">
        <v>1</v>
      </c>
      <c r="K231" s="140">
        <v>75</v>
      </c>
      <c r="L231" s="179">
        <v>342.05</v>
      </c>
      <c r="M231" s="161">
        <v>1.26</v>
      </c>
      <c r="N231" s="163">
        <v>430.98</v>
      </c>
      <c r="O231" s="139"/>
      <c r="P231" s="151">
        <v>32323.5</v>
      </c>
      <c r="Q231" s="145"/>
      <c r="R231" s="146"/>
      <c r="GO231" s="134"/>
      <c r="GP231" s="134" t="s">
        <v>235</v>
      </c>
      <c r="GQ231" s="134" t="s">
        <v>3</v>
      </c>
      <c r="GR231" s="134" t="s">
        <v>3</v>
      </c>
      <c r="GS231" s="134" t="s">
        <v>3</v>
      </c>
      <c r="GT231" s="134" t="s">
        <v>3</v>
      </c>
      <c r="GU231" s="134"/>
      <c r="GV231" s="68"/>
      <c r="GW231" s="134"/>
      <c r="GX231" s="134"/>
    </row>
    <row r="232" spans="1:206" customFormat="1" ht="15" x14ac:dyDescent="0.25">
      <c r="A232" s="159"/>
      <c r="B232" s="160"/>
      <c r="C232" s="149" t="s">
        <v>99</v>
      </c>
      <c r="D232" s="149"/>
      <c r="E232" s="149"/>
      <c r="F232" s="149"/>
      <c r="G232" s="149"/>
      <c r="H232" s="138"/>
      <c r="I232" s="139"/>
      <c r="J232" s="139"/>
      <c r="K232" s="139"/>
      <c r="L232" s="142"/>
      <c r="M232" s="139"/>
      <c r="N232" s="142"/>
      <c r="O232" s="139"/>
      <c r="P232" s="151">
        <v>32323.5</v>
      </c>
      <c r="GO232" s="134"/>
      <c r="GP232" s="134"/>
      <c r="GQ232" s="134"/>
      <c r="GR232" s="134"/>
      <c r="GS232" s="134"/>
      <c r="GT232" s="134"/>
      <c r="GU232" s="134"/>
      <c r="GV232" s="68"/>
      <c r="GW232" s="134" t="s">
        <v>99</v>
      </c>
      <c r="GX232" s="134"/>
    </row>
    <row r="233" spans="1:206" customFormat="1" ht="23.25" x14ac:dyDescent="0.25">
      <c r="A233" s="135" t="s">
        <v>237</v>
      </c>
      <c r="B233" s="136" t="s">
        <v>238</v>
      </c>
      <c r="C233" s="137" t="s">
        <v>239</v>
      </c>
      <c r="D233" s="137"/>
      <c r="E233" s="137"/>
      <c r="F233" s="137"/>
      <c r="G233" s="137"/>
      <c r="H233" s="138" t="s">
        <v>215</v>
      </c>
      <c r="I233" s="139">
        <v>298</v>
      </c>
      <c r="J233" s="140">
        <v>1</v>
      </c>
      <c r="K233" s="140">
        <v>298</v>
      </c>
      <c r="L233" s="142"/>
      <c r="M233" s="139"/>
      <c r="N233" s="180">
        <v>1780.49</v>
      </c>
      <c r="O233" s="139"/>
      <c r="P233" s="151">
        <v>530586.02</v>
      </c>
      <c r="Q233" s="145"/>
      <c r="R233" s="146"/>
      <c r="GO233" s="134"/>
      <c r="GP233" s="134" t="s">
        <v>239</v>
      </c>
      <c r="GQ233" s="134" t="s">
        <v>3</v>
      </c>
      <c r="GR233" s="134" t="s">
        <v>3</v>
      </c>
      <c r="GS233" s="134" t="s">
        <v>3</v>
      </c>
      <c r="GT233" s="134" t="s">
        <v>3</v>
      </c>
      <c r="GU233" s="134"/>
      <c r="GV233" s="68"/>
      <c r="GW233" s="134"/>
      <c r="GX233" s="134"/>
    </row>
    <row r="234" spans="1:206" customFormat="1" ht="15" x14ac:dyDescent="0.25">
      <c r="A234" s="159"/>
      <c r="B234" s="160"/>
      <c r="C234" s="149" t="s">
        <v>99</v>
      </c>
      <c r="D234" s="149"/>
      <c r="E234" s="149"/>
      <c r="F234" s="149"/>
      <c r="G234" s="149"/>
      <c r="H234" s="138"/>
      <c r="I234" s="139"/>
      <c r="J234" s="139"/>
      <c r="K234" s="139"/>
      <c r="L234" s="142"/>
      <c r="M234" s="139"/>
      <c r="N234" s="142"/>
      <c r="O234" s="139"/>
      <c r="P234" s="151">
        <v>530586.02</v>
      </c>
      <c r="GO234" s="134"/>
      <c r="GP234" s="134"/>
      <c r="GQ234" s="134"/>
      <c r="GR234" s="134"/>
      <c r="GS234" s="134"/>
      <c r="GT234" s="134"/>
      <c r="GU234" s="134"/>
      <c r="GV234" s="68"/>
      <c r="GW234" s="134" t="s">
        <v>99</v>
      </c>
      <c r="GX234" s="134"/>
    </row>
    <row r="235" spans="1:206" customFormat="1" ht="23.25" x14ac:dyDescent="0.25">
      <c r="A235" s="135" t="s">
        <v>240</v>
      </c>
      <c r="B235" s="136" t="s">
        <v>241</v>
      </c>
      <c r="C235" s="137" t="s">
        <v>242</v>
      </c>
      <c r="D235" s="137"/>
      <c r="E235" s="137"/>
      <c r="F235" s="137"/>
      <c r="G235" s="137"/>
      <c r="H235" s="138" t="s">
        <v>243</v>
      </c>
      <c r="I235" s="139">
        <v>2</v>
      </c>
      <c r="J235" s="140">
        <v>1</v>
      </c>
      <c r="K235" s="140">
        <v>2</v>
      </c>
      <c r="L235" s="142"/>
      <c r="M235" s="139"/>
      <c r="N235" s="180">
        <v>58827.3</v>
      </c>
      <c r="O235" s="139"/>
      <c r="P235" s="151">
        <v>117654.6</v>
      </c>
      <c r="Q235" s="145"/>
      <c r="R235" s="146"/>
      <c r="GO235" s="134"/>
      <c r="GP235" s="134" t="s">
        <v>242</v>
      </c>
      <c r="GQ235" s="134" t="s">
        <v>3</v>
      </c>
      <c r="GR235" s="134" t="s">
        <v>3</v>
      </c>
      <c r="GS235" s="134" t="s">
        <v>3</v>
      </c>
      <c r="GT235" s="134" t="s">
        <v>3</v>
      </c>
      <c r="GU235" s="134"/>
      <c r="GV235" s="68"/>
      <c r="GW235" s="134"/>
      <c r="GX235" s="134"/>
    </row>
    <row r="236" spans="1:206" customFormat="1" ht="15" x14ac:dyDescent="0.25">
      <c r="A236" s="159"/>
      <c r="B236" s="160"/>
      <c r="C236" s="149" t="s">
        <v>99</v>
      </c>
      <c r="D236" s="149"/>
      <c r="E236" s="149"/>
      <c r="F236" s="149"/>
      <c r="G236" s="149"/>
      <c r="H236" s="138"/>
      <c r="I236" s="139"/>
      <c r="J236" s="139"/>
      <c r="K236" s="139"/>
      <c r="L236" s="142"/>
      <c r="M236" s="139"/>
      <c r="N236" s="142"/>
      <c r="O236" s="139"/>
      <c r="P236" s="151">
        <v>117654.6</v>
      </c>
      <c r="GO236" s="134"/>
      <c r="GP236" s="134"/>
      <c r="GQ236" s="134"/>
      <c r="GR236" s="134"/>
      <c r="GS236" s="134"/>
      <c r="GT236" s="134"/>
      <c r="GU236" s="134"/>
      <c r="GV236" s="68"/>
      <c r="GW236" s="134" t="s">
        <v>99</v>
      </c>
      <c r="GX236" s="134"/>
    </row>
    <row r="237" spans="1:206" customFormat="1" ht="1.5" customHeight="1" x14ac:dyDescent="0.25">
      <c r="A237" s="165"/>
      <c r="B237" s="166"/>
      <c r="C237" s="166"/>
      <c r="D237" s="166"/>
      <c r="E237" s="166"/>
      <c r="F237" s="167"/>
      <c r="G237" s="167"/>
      <c r="H237" s="167"/>
      <c r="I237" s="167"/>
      <c r="J237" s="168"/>
      <c r="K237" s="167"/>
      <c r="L237" s="168"/>
      <c r="M237" s="169"/>
      <c r="N237" s="168"/>
      <c r="O237" s="170"/>
      <c r="P237" s="171"/>
      <c r="Q237" s="172"/>
      <c r="R237" s="173"/>
      <c r="GO237" s="134"/>
      <c r="GP237" s="134"/>
      <c r="GQ237" s="134"/>
      <c r="GR237" s="134"/>
      <c r="GS237" s="134"/>
      <c r="GT237" s="134"/>
      <c r="GU237" s="134"/>
      <c r="GV237" s="68"/>
      <c r="GW237" s="134"/>
      <c r="GX237" s="134"/>
    </row>
    <row r="238" spans="1:206" customFormat="1" ht="15" x14ac:dyDescent="0.25">
      <c r="A238" s="147"/>
      <c r="B238" s="174"/>
      <c r="C238" s="175" t="s">
        <v>244</v>
      </c>
      <c r="D238" s="175"/>
      <c r="E238" s="175"/>
      <c r="F238" s="175"/>
      <c r="G238" s="175"/>
      <c r="H238" s="175"/>
      <c r="I238" s="175"/>
      <c r="J238" s="175"/>
      <c r="K238" s="175"/>
      <c r="L238" s="175"/>
      <c r="M238" s="175"/>
      <c r="N238" s="175"/>
      <c r="O238" s="175"/>
      <c r="P238" s="176">
        <v>1876253.35</v>
      </c>
      <c r="Q238" s="172"/>
      <c r="R238" s="173"/>
      <c r="GO238" s="134"/>
      <c r="GP238" s="134"/>
      <c r="GQ238" s="134"/>
      <c r="GR238" s="134"/>
      <c r="GS238" s="134"/>
      <c r="GT238" s="134"/>
      <c r="GU238" s="134"/>
      <c r="GV238" s="68"/>
      <c r="GW238" s="134"/>
      <c r="GX238" s="134" t="s">
        <v>244</v>
      </c>
    </row>
    <row r="239" spans="1:206" customFormat="1" ht="15" x14ac:dyDescent="0.25">
      <c r="A239" s="131" t="s">
        <v>245</v>
      </c>
      <c r="B239" s="132"/>
      <c r="C239" s="132"/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  <c r="N239" s="132"/>
      <c r="O239" s="132"/>
      <c r="P239" s="133"/>
      <c r="GO239" s="134" t="s">
        <v>245</v>
      </c>
      <c r="GP239" s="134"/>
      <c r="GQ239" s="134"/>
      <c r="GR239" s="134"/>
      <c r="GS239" s="134"/>
      <c r="GT239" s="134"/>
      <c r="GU239" s="134"/>
      <c r="GV239" s="68"/>
      <c r="GW239" s="134"/>
      <c r="GX239" s="134"/>
    </row>
    <row r="240" spans="1:206" customFormat="1" ht="23.25" x14ac:dyDescent="0.25">
      <c r="A240" s="135" t="s">
        <v>246</v>
      </c>
      <c r="B240" s="136" t="s">
        <v>247</v>
      </c>
      <c r="C240" s="137" t="s">
        <v>248</v>
      </c>
      <c r="D240" s="137"/>
      <c r="E240" s="137"/>
      <c r="F240" s="137"/>
      <c r="G240" s="137"/>
      <c r="H240" s="138" t="s">
        <v>176</v>
      </c>
      <c r="I240" s="139">
        <v>3</v>
      </c>
      <c r="J240" s="140">
        <v>1</v>
      </c>
      <c r="K240" s="140">
        <v>3</v>
      </c>
      <c r="L240" s="142"/>
      <c r="M240" s="139"/>
      <c r="N240" s="143"/>
      <c r="O240" s="139"/>
      <c r="P240" s="144"/>
      <c r="Q240" s="145"/>
      <c r="R240" s="146"/>
      <c r="GO240" s="134"/>
      <c r="GP240" s="134" t="s">
        <v>248</v>
      </c>
      <c r="GQ240" s="134" t="s">
        <v>3</v>
      </c>
      <c r="GR240" s="134" t="s">
        <v>3</v>
      </c>
      <c r="GS240" s="134" t="s">
        <v>3</v>
      </c>
      <c r="GT240" s="134" t="s">
        <v>3</v>
      </c>
      <c r="GU240" s="134"/>
      <c r="GV240" s="68"/>
      <c r="GW240" s="134"/>
      <c r="GX240" s="134"/>
    </row>
    <row r="241" spans="1:206" customFormat="1" ht="15" x14ac:dyDescent="0.25">
      <c r="A241" s="147"/>
      <c r="B241" s="148"/>
      <c r="C241" s="149" t="s">
        <v>92</v>
      </c>
      <c r="D241" s="149"/>
      <c r="E241" s="149"/>
      <c r="F241" s="149"/>
      <c r="G241" s="149"/>
      <c r="H241" s="138"/>
      <c r="I241" s="139"/>
      <c r="J241" s="139"/>
      <c r="K241" s="139"/>
      <c r="L241" s="142"/>
      <c r="M241" s="139"/>
      <c r="N241" s="150"/>
      <c r="O241" s="139"/>
      <c r="P241" s="151">
        <v>2865.81</v>
      </c>
      <c r="GO241" s="134"/>
      <c r="GP241" s="134"/>
      <c r="GQ241" s="134"/>
      <c r="GR241" s="134"/>
      <c r="GS241" s="134"/>
      <c r="GT241" s="134"/>
      <c r="GU241" s="134" t="s">
        <v>92</v>
      </c>
      <c r="GV241" s="68"/>
      <c r="GW241" s="134"/>
      <c r="GX241" s="134"/>
    </row>
    <row r="242" spans="1:206" customFormat="1" ht="15" x14ac:dyDescent="0.25">
      <c r="A242" s="152"/>
      <c r="B242" s="153"/>
      <c r="C242" s="62" t="s">
        <v>93</v>
      </c>
      <c r="D242" s="62"/>
      <c r="E242" s="62"/>
      <c r="F242" s="62"/>
      <c r="G242" s="62"/>
      <c r="H242" s="154"/>
      <c r="I242" s="155"/>
      <c r="J242" s="155"/>
      <c r="K242" s="155"/>
      <c r="L242" s="156"/>
      <c r="M242" s="155"/>
      <c r="N242" s="156"/>
      <c r="O242" s="155"/>
      <c r="P242" s="157">
        <v>2865.81</v>
      </c>
      <c r="GO242" s="134"/>
      <c r="GP242" s="134"/>
      <c r="GQ242" s="134"/>
      <c r="GR242" s="134"/>
      <c r="GS242" s="134"/>
      <c r="GT242" s="134"/>
      <c r="GU242" s="134"/>
      <c r="GV242" s="68" t="s">
        <v>93</v>
      </c>
      <c r="GW242" s="134"/>
      <c r="GX242" s="134"/>
    </row>
    <row r="243" spans="1:206" customFormat="1" ht="23.25" x14ac:dyDescent="0.25">
      <c r="A243" s="152"/>
      <c r="B243" s="153" t="s">
        <v>249</v>
      </c>
      <c r="C243" s="62" t="s">
        <v>250</v>
      </c>
      <c r="D243" s="62"/>
      <c r="E243" s="62"/>
      <c r="F243" s="62"/>
      <c r="G243" s="62"/>
      <c r="H243" s="154" t="s">
        <v>96</v>
      </c>
      <c r="I243" s="158">
        <v>74</v>
      </c>
      <c r="J243" s="155"/>
      <c r="K243" s="158">
        <v>74</v>
      </c>
      <c r="L243" s="156"/>
      <c r="M243" s="155"/>
      <c r="N243" s="156"/>
      <c r="O243" s="155"/>
      <c r="P243" s="157">
        <v>2120.6999999999998</v>
      </c>
      <c r="GO243" s="134"/>
      <c r="GP243" s="134"/>
      <c r="GQ243" s="134"/>
      <c r="GR243" s="134"/>
      <c r="GS243" s="134"/>
      <c r="GT243" s="134"/>
      <c r="GU243" s="134"/>
      <c r="GV243" s="68" t="s">
        <v>250</v>
      </c>
      <c r="GW243" s="134"/>
      <c r="GX243" s="134"/>
    </row>
    <row r="244" spans="1:206" customFormat="1" ht="23.25" x14ac:dyDescent="0.25">
      <c r="A244" s="152"/>
      <c r="B244" s="153" t="s">
        <v>251</v>
      </c>
      <c r="C244" s="62" t="s">
        <v>252</v>
      </c>
      <c r="D244" s="62"/>
      <c r="E244" s="62"/>
      <c r="F244" s="62"/>
      <c r="G244" s="62"/>
      <c r="H244" s="154" t="s">
        <v>96</v>
      </c>
      <c r="I244" s="158">
        <v>36</v>
      </c>
      <c r="J244" s="155"/>
      <c r="K244" s="158">
        <v>36</v>
      </c>
      <c r="L244" s="156"/>
      <c r="M244" s="155"/>
      <c r="N244" s="156"/>
      <c r="O244" s="155"/>
      <c r="P244" s="157">
        <v>1031.69</v>
      </c>
      <c r="GO244" s="134"/>
      <c r="GP244" s="134"/>
      <c r="GQ244" s="134"/>
      <c r="GR244" s="134"/>
      <c r="GS244" s="134"/>
      <c r="GT244" s="134"/>
      <c r="GU244" s="134"/>
      <c r="GV244" s="68" t="s">
        <v>252</v>
      </c>
      <c r="GW244" s="134"/>
      <c r="GX244" s="134"/>
    </row>
    <row r="245" spans="1:206" customFormat="1" ht="15" x14ac:dyDescent="0.25">
      <c r="A245" s="159"/>
      <c r="B245" s="160"/>
      <c r="C245" s="149" t="s">
        <v>99</v>
      </c>
      <c r="D245" s="149"/>
      <c r="E245" s="149"/>
      <c r="F245" s="149"/>
      <c r="G245" s="149"/>
      <c r="H245" s="138"/>
      <c r="I245" s="139"/>
      <c r="J245" s="139"/>
      <c r="K245" s="139"/>
      <c r="L245" s="142"/>
      <c r="M245" s="139"/>
      <c r="N245" s="150">
        <v>2006.07</v>
      </c>
      <c r="O245" s="139"/>
      <c r="P245" s="151">
        <v>6018.2</v>
      </c>
      <c r="GO245" s="134"/>
      <c r="GP245" s="134"/>
      <c r="GQ245" s="134"/>
      <c r="GR245" s="134"/>
      <c r="GS245" s="134"/>
      <c r="GT245" s="134"/>
      <c r="GU245" s="134"/>
      <c r="GV245" s="68"/>
      <c r="GW245" s="134" t="s">
        <v>99</v>
      </c>
      <c r="GX245" s="134"/>
    </row>
    <row r="246" spans="1:206" customFormat="1" ht="23.25" x14ac:dyDescent="0.25">
      <c r="A246" s="135" t="s">
        <v>253</v>
      </c>
      <c r="B246" s="136" t="s">
        <v>254</v>
      </c>
      <c r="C246" s="137" t="s">
        <v>255</v>
      </c>
      <c r="D246" s="137"/>
      <c r="E246" s="137"/>
      <c r="F246" s="137"/>
      <c r="G246" s="137"/>
      <c r="H246" s="138" t="s">
        <v>256</v>
      </c>
      <c r="I246" s="139">
        <v>1</v>
      </c>
      <c r="J246" s="140">
        <v>1</v>
      </c>
      <c r="K246" s="140">
        <v>1</v>
      </c>
      <c r="L246" s="142"/>
      <c r="M246" s="139"/>
      <c r="N246" s="143"/>
      <c r="O246" s="139"/>
      <c r="P246" s="144"/>
      <c r="Q246" s="145"/>
      <c r="R246" s="146"/>
      <c r="GO246" s="134"/>
      <c r="GP246" s="134" t="s">
        <v>255</v>
      </c>
      <c r="GQ246" s="134" t="s">
        <v>3</v>
      </c>
      <c r="GR246" s="134" t="s">
        <v>3</v>
      </c>
      <c r="GS246" s="134" t="s">
        <v>3</v>
      </c>
      <c r="GT246" s="134" t="s">
        <v>3</v>
      </c>
      <c r="GU246" s="134"/>
      <c r="GV246" s="68"/>
      <c r="GW246" s="134"/>
      <c r="GX246" s="134"/>
    </row>
    <row r="247" spans="1:206" customFormat="1" ht="15" x14ac:dyDescent="0.25">
      <c r="A247" s="147"/>
      <c r="B247" s="148"/>
      <c r="C247" s="149" t="s">
        <v>92</v>
      </c>
      <c r="D247" s="149"/>
      <c r="E247" s="149"/>
      <c r="F247" s="149"/>
      <c r="G247" s="149"/>
      <c r="H247" s="138"/>
      <c r="I247" s="139"/>
      <c r="J247" s="139"/>
      <c r="K247" s="139"/>
      <c r="L247" s="142"/>
      <c r="M247" s="139"/>
      <c r="N247" s="150"/>
      <c r="O247" s="139"/>
      <c r="P247" s="151">
        <v>2563.6999999999998</v>
      </c>
      <c r="GO247" s="134"/>
      <c r="GP247" s="134"/>
      <c r="GQ247" s="134"/>
      <c r="GR247" s="134"/>
      <c r="GS247" s="134"/>
      <c r="GT247" s="134"/>
      <c r="GU247" s="134" t="s">
        <v>92</v>
      </c>
      <c r="GV247" s="68"/>
      <c r="GW247" s="134"/>
      <c r="GX247" s="134"/>
    </row>
    <row r="248" spans="1:206" customFormat="1" ht="15" x14ac:dyDescent="0.25">
      <c r="A248" s="152"/>
      <c r="B248" s="153"/>
      <c r="C248" s="62" t="s">
        <v>93</v>
      </c>
      <c r="D248" s="62"/>
      <c r="E248" s="62"/>
      <c r="F248" s="62"/>
      <c r="G248" s="62"/>
      <c r="H248" s="154"/>
      <c r="I248" s="155"/>
      <c r="J248" s="155"/>
      <c r="K248" s="155"/>
      <c r="L248" s="156"/>
      <c r="M248" s="155"/>
      <c r="N248" s="156"/>
      <c r="O248" s="155"/>
      <c r="P248" s="157">
        <v>2563.6999999999998</v>
      </c>
      <c r="GO248" s="134"/>
      <c r="GP248" s="134"/>
      <c r="GQ248" s="134"/>
      <c r="GR248" s="134"/>
      <c r="GS248" s="134"/>
      <c r="GT248" s="134"/>
      <c r="GU248" s="134"/>
      <c r="GV248" s="68" t="s">
        <v>93</v>
      </c>
      <c r="GW248" s="134"/>
      <c r="GX248" s="134"/>
    </row>
    <row r="249" spans="1:206" customFormat="1" ht="23.25" x14ac:dyDescent="0.25">
      <c r="A249" s="152"/>
      <c r="B249" s="153" t="s">
        <v>249</v>
      </c>
      <c r="C249" s="62" t="s">
        <v>250</v>
      </c>
      <c r="D249" s="62"/>
      <c r="E249" s="62"/>
      <c r="F249" s="62"/>
      <c r="G249" s="62"/>
      <c r="H249" s="154" t="s">
        <v>96</v>
      </c>
      <c r="I249" s="158">
        <v>74</v>
      </c>
      <c r="J249" s="155"/>
      <c r="K249" s="158">
        <v>74</v>
      </c>
      <c r="L249" s="156"/>
      <c r="M249" s="155"/>
      <c r="N249" s="156"/>
      <c r="O249" s="155"/>
      <c r="P249" s="157">
        <v>1897.14</v>
      </c>
      <c r="GO249" s="134"/>
      <c r="GP249" s="134"/>
      <c r="GQ249" s="134"/>
      <c r="GR249" s="134"/>
      <c r="GS249" s="134"/>
      <c r="GT249" s="134"/>
      <c r="GU249" s="134"/>
      <c r="GV249" s="68" t="s">
        <v>250</v>
      </c>
      <c r="GW249" s="134"/>
      <c r="GX249" s="134"/>
    </row>
    <row r="250" spans="1:206" customFormat="1" ht="23.25" x14ac:dyDescent="0.25">
      <c r="A250" s="152"/>
      <c r="B250" s="153" t="s">
        <v>251</v>
      </c>
      <c r="C250" s="62" t="s">
        <v>252</v>
      </c>
      <c r="D250" s="62"/>
      <c r="E250" s="62"/>
      <c r="F250" s="62"/>
      <c r="G250" s="62"/>
      <c r="H250" s="154" t="s">
        <v>96</v>
      </c>
      <c r="I250" s="158">
        <v>36</v>
      </c>
      <c r="J250" s="155"/>
      <c r="K250" s="158">
        <v>36</v>
      </c>
      <c r="L250" s="156"/>
      <c r="M250" s="155"/>
      <c r="N250" s="156"/>
      <c r="O250" s="155"/>
      <c r="P250" s="162">
        <v>922.93</v>
      </c>
      <c r="GO250" s="134"/>
      <c r="GP250" s="134"/>
      <c r="GQ250" s="134"/>
      <c r="GR250" s="134"/>
      <c r="GS250" s="134"/>
      <c r="GT250" s="134"/>
      <c r="GU250" s="134"/>
      <c r="GV250" s="68" t="s">
        <v>252</v>
      </c>
      <c r="GW250" s="134"/>
      <c r="GX250" s="134"/>
    </row>
    <row r="251" spans="1:206" customFormat="1" ht="15" x14ac:dyDescent="0.25">
      <c r="A251" s="159"/>
      <c r="B251" s="160"/>
      <c r="C251" s="149" t="s">
        <v>99</v>
      </c>
      <c r="D251" s="149"/>
      <c r="E251" s="149"/>
      <c r="F251" s="149"/>
      <c r="G251" s="149"/>
      <c r="H251" s="138"/>
      <c r="I251" s="139"/>
      <c r="J251" s="139"/>
      <c r="K251" s="139"/>
      <c r="L251" s="142"/>
      <c r="M251" s="139"/>
      <c r="N251" s="150">
        <v>5383.77</v>
      </c>
      <c r="O251" s="139"/>
      <c r="P251" s="151">
        <v>5383.77</v>
      </c>
      <c r="GO251" s="134"/>
      <c r="GP251" s="134"/>
      <c r="GQ251" s="134"/>
      <c r="GR251" s="134"/>
      <c r="GS251" s="134"/>
      <c r="GT251" s="134"/>
      <c r="GU251" s="134"/>
      <c r="GV251" s="68"/>
      <c r="GW251" s="134" t="s">
        <v>99</v>
      </c>
      <c r="GX251" s="134"/>
    </row>
    <row r="252" spans="1:206" customFormat="1" ht="34.5" x14ac:dyDescent="0.25">
      <c r="A252" s="135" t="s">
        <v>257</v>
      </c>
      <c r="B252" s="136" t="s">
        <v>258</v>
      </c>
      <c r="C252" s="137" t="s">
        <v>259</v>
      </c>
      <c r="D252" s="137"/>
      <c r="E252" s="137"/>
      <c r="F252" s="137"/>
      <c r="G252" s="137"/>
      <c r="H252" s="138" t="s">
        <v>260</v>
      </c>
      <c r="I252" s="139">
        <v>0.14599999999999999</v>
      </c>
      <c r="J252" s="140">
        <v>1</v>
      </c>
      <c r="K252" s="141">
        <v>0.14599999999999999</v>
      </c>
      <c r="L252" s="142"/>
      <c r="M252" s="139"/>
      <c r="N252" s="143"/>
      <c r="O252" s="139"/>
      <c r="P252" s="144"/>
      <c r="Q252" s="145"/>
      <c r="R252" s="146"/>
      <c r="GO252" s="134"/>
      <c r="GP252" s="134" t="s">
        <v>259</v>
      </c>
      <c r="GQ252" s="134" t="s">
        <v>3</v>
      </c>
      <c r="GR252" s="134" t="s">
        <v>3</v>
      </c>
      <c r="GS252" s="134" t="s">
        <v>3</v>
      </c>
      <c r="GT252" s="134" t="s">
        <v>3</v>
      </c>
      <c r="GU252" s="134"/>
      <c r="GV252" s="68"/>
      <c r="GW252" s="134"/>
      <c r="GX252" s="134"/>
    </row>
    <row r="253" spans="1:206" customFormat="1" ht="15" x14ac:dyDescent="0.25">
      <c r="A253" s="147"/>
      <c r="B253" s="148"/>
      <c r="C253" s="149" t="s">
        <v>92</v>
      </c>
      <c r="D253" s="149"/>
      <c r="E253" s="149"/>
      <c r="F253" s="149"/>
      <c r="G253" s="149"/>
      <c r="H253" s="138"/>
      <c r="I253" s="139"/>
      <c r="J253" s="139"/>
      <c r="K253" s="139"/>
      <c r="L253" s="142"/>
      <c r="M253" s="139"/>
      <c r="N253" s="150"/>
      <c r="O253" s="139"/>
      <c r="P253" s="151">
        <v>111.65</v>
      </c>
      <c r="GO253" s="134"/>
      <c r="GP253" s="134"/>
      <c r="GQ253" s="134"/>
      <c r="GR253" s="134"/>
      <c r="GS253" s="134"/>
      <c r="GT253" s="134"/>
      <c r="GU253" s="134" t="s">
        <v>92</v>
      </c>
      <c r="GV253" s="68"/>
      <c r="GW253" s="134"/>
      <c r="GX253" s="134"/>
    </row>
    <row r="254" spans="1:206" customFormat="1" ht="15" x14ac:dyDescent="0.25">
      <c r="A254" s="152"/>
      <c r="B254" s="153"/>
      <c r="C254" s="62" t="s">
        <v>93</v>
      </c>
      <c r="D254" s="62"/>
      <c r="E254" s="62"/>
      <c r="F254" s="62"/>
      <c r="G254" s="62"/>
      <c r="H254" s="154"/>
      <c r="I254" s="155"/>
      <c r="J254" s="155"/>
      <c r="K254" s="155"/>
      <c r="L254" s="156"/>
      <c r="M254" s="155"/>
      <c r="N254" s="156"/>
      <c r="O254" s="155"/>
      <c r="P254" s="162">
        <v>111.65</v>
      </c>
      <c r="GO254" s="134"/>
      <c r="GP254" s="134"/>
      <c r="GQ254" s="134"/>
      <c r="GR254" s="134"/>
      <c r="GS254" s="134"/>
      <c r="GT254" s="134"/>
      <c r="GU254" s="134"/>
      <c r="GV254" s="68" t="s">
        <v>93</v>
      </c>
      <c r="GW254" s="134"/>
      <c r="GX254" s="134"/>
    </row>
    <row r="255" spans="1:206" customFormat="1" ht="23.25" x14ac:dyDescent="0.25">
      <c r="A255" s="152"/>
      <c r="B255" s="153" t="s">
        <v>249</v>
      </c>
      <c r="C255" s="62" t="s">
        <v>250</v>
      </c>
      <c r="D255" s="62"/>
      <c r="E255" s="62"/>
      <c r="F255" s="62"/>
      <c r="G255" s="62"/>
      <c r="H255" s="154" t="s">
        <v>96</v>
      </c>
      <c r="I255" s="158">
        <v>74</v>
      </c>
      <c r="J255" s="155"/>
      <c r="K255" s="158">
        <v>74</v>
      </c>
      <c r="L255" s="156"/>
      <c r="M255" s="155"/>
      <c r="N255" s="156"/>
      <c r="O255" s="155"/>
      <c r="P255" s="162">
        <v>82.62</v>
      </c>
      <c r="GO255" s="134"/>
      <c r="GP255" s="134"/>
      <c r="GQ255" s="134"/>
      <c r="GR255" s="134"/>
      <c r="GS255" s="134"/>
      <c r="GT255" s="134"/>
      <c r="GU255" s="134"/>
      <c r="GV255" s="68" t="s">
        <v>250</v>
      </c>
      <c r="GW255" s="134"/>
      <c r="GX255" s="134"/>
    </row>
    <row r="256" spans="1:206" customFormat="1" ht="23.25" x14ac:dyDescent="0.25">
      <c r="A256" s="152"/>
      <c r="B256" s="153" t="s">
        <v>251</v>
      </c>
      <c r="C256" s="62" t="s">
        <v>252</v>
      </c>
      <c r="D256" s="62"/>
      <c r="E256" s="62"/>
      <c r="F256" s="62"/>
      <c r="G256" s="62"/>
      <c r="H256" s="154" t="s">
        <v>96</v>
      </c>
      <c r="I256" s="158">
        <v>36</v>
      </c>
      <c r="J256" s="155"/>
      <c r="K256" s="158">
        <v>36</v>
      </c>
      <c r="L256" s="156"/>
      <c r="M256" s="155"/>
      <c r="N256" s="156"/>
      <c r="O256" s="155"/>
      <c r="P256" s="162">
        <v>40.19</v>
      </c>
      <c r="GO256" s="134"/>
      <c r="GP256" s="134"/>
      <c r="GQ256" s="134"/>
      <c r="GR256" s="134"/>
      <c r="GS256" s="134"/>
      <c r="GT256" s="134"/>
      <c r="GU256" s="134"/>
      <c r="GV256" s="68" t="s">
        <v>252</v>
      </c>
      <c r="GW256" s="134"/>
      <c r="GX256" s="134"/>
    </row>
    <row r="257" spans="1:206" customFormat="1" ht="15" x14ac:dyDescent="0.25">
      <c r="A257" s="159"/>
      <c r="B257" s="160"/>
      <c r="C257" s="149" t="s">
        <v>99</v>
      </c>
      <c r="D257" s="149"/>
      <c r="E257" s="149"/>
      <c r="F257" s="149"/>
      <c r="G257" s="149"/>
      <c r="H257" s="138"/>
      <c r="I257" s="139"/>
      <c r="J257" s="139"/>
      <c r="K257" s="139"/>
      <c r="L257" s="142"/>
      <c r="M257" s="139"/>
      <c r="N257" s="150">
        <v>1605.89</v>
      </c>
      <c r="O257" s="139"/>
      <c r="P257" s="178">
        <v>234.46</v>
      </c>
      <c r="GO257" s="134"/>
      <c r="GP257" s="134"/>
      <c r="GQ257" s="134"/>
      <c r="GR257" s="134"/>
      <c r="GS257" s="134"/>
      <c r="GT257" s="134"/>
      <c r="GU257" s="134"/>
      <c r="GV257" s="68"/>
      <c r="GW257" s="134" t="s">
        <v>99</v>
      </c>
      <c r="GX257" s="134"/>
    </row>
    <row r="258" spans="1:206" customFormat="1" ht="68.25" x14ac:dyDescent="0.25">
      <c r="A258" s="135" t="s">
        <v>261</v>
      </c>
      <c r="B258" s="136" t="s">
        <v>262</v>
      </c>
      <c r="C258" s="137" t="s">
        <v>263</v>
      </c>
      <c r="D258" s="137"/>
      <c r="E258" s="137"/>
      <c r="F258" s="137"/>
      <c r="G258" s="137"/>
      <c r="H258" s="138" t="s">
        <v>176</v>
      </c>
      <c r="I258" s="139">
        <v>6</v>
      </c>
      <c r="J258" s="140">
        <v>1</v>
      </c>
      <c r="K258" s="140">
        <v>6</v>
      </c>
      <c r="L258" s="142"/>
      <c r="M258" s="139"/>
      <c r="N258" s="143"/>
      <c r="O258" s="139"/>
      <c r="P258" s="144"/>
      <c r="Q258" s="145"/>
      <c r="R258" s="146"/>
      <c r="GO258" s="134"/>
      <c r="GP258" s="134" t="s">
        <v>263</v>
      </c>
      <c r="GQ258" s="134" t="s">
        <v>3</v>
      </c>
      <c r="GR258" s="134" t="s">
        <v>3</v>
      </c>
      <c r="GS258" s="134" t="s">
        <v>3</v>
      </c>
      <c r="GT258" s="134" t="s">
        <v>3</v>
      </c>
      <c r="GU258" s="134"/>
      <c r="GV258" s="68"/>
      <c r="GW258" s="134"/>
      <c r="GX258" s="134"/>
    </row>
    <row r="259" spans="1:206" customFormat="1" ht="15" x14ac:dyDescent="0.25">
      <c r="A259" s="147"/>
      <c r="B259" s="148"/>
      <c r="C259" s="149" t="s">
        <v>92</v>
      </c>
      <c r="D259" s="149"/>
      <c r="E259" s="149"/>
      <c r="F259" s="149"/>
      <c r="G259" s="149"/>
      <c r="H259" s="138"/>
      <c r="I259" s="139"/>
      <c r="J259" s="139"/>
      <c r="K259" s="139"/>
      <c r="L259" s="142"/>
      <c r="M259" s="139"/>
      <c r="N259" s="150"/>
      <c r="O259" s="139"/>
      <c r="P259" s="151">
        <v>1132.18</v>
      </c>
      <c r="GO259" s="134"/>
      <c r="GP259" s="134"/>
      <c r="GQ259" s="134"/>
      <c r="GR259" s="134"/>
      <c r="GS259" s="134"/>
      <c r="GT259" s="134"/>
      <c r="GU259" s="134" t="s">
        <v>92</v>
      </c>
      <c r="GV259" s="68"/>
      <c r="GW259" s="134"/>
      <c r="GX259" s="134"/>
    </row>
    <row r="260" spans="1:206" customFormat="1" ht="15" x14ac:dyDescent="0.25">
      <c r="A260" s="152"/>
      <c r="B260" s="153"/>
      <c r="C260" s="62" t="s">
        <v>93</v>
      </c>
      <c r="D260" s="62"/>
      <c r="E260" s="62"/>
      <c r="F260" s="62"/>
      <c r="G260" s="62"/>
      <c r="H260" s="154"/>
      <c r="I260" s="155"/>
      <c r="J260" s="155"/>
      <c r="K260" s="155"/>
      <c r="L260" s="156"/>
      <c r="M260" s="155"/>
      <c r="N260" s="156"/>
      <c r="O260" s="155"/>
      <c r="P260" s="157">
        <v>1132.18</v>
      </c>
      <c r="GO260" s="134"/>
      <c r="GP260" s="134"/>
      <c r="GQ260" s="134"/>
      <c r="GR260" s="134"/>
      <c r="GS260" s="134"/>
      <c r="GT260" s="134"/>
      <c r="GU260" s="134"/>
      <c r="GV260" s="68" t="s">
        <v>93</v>
      </c>
      <c r="GW260" s="134"/>
      <c r="GX260" s="134"/>
    </row>
    <row r="261" spans="1:206" customFormat="1" ht="23.25" x14ac:dyDescent="0.25">
      <c r="A261" s="152"/>
      <c r="B261" s="153" t="s">
        <v>249</v>
      </c>
      <c r="C261" s="62" t="s">
        <v>250</v>
      </c>
      <c r="D261" s="62"/>
      <c r="E261" s="62"/>
      <c r="F261" s="62"/>
      <c r="G261" s="62"/>
      <c r="H261" s="154" t="s">
        <v>96</v>
      </c>
      <c r="I261" s="158">
        <v>74</v>
      </c>
      <c r="J261" s="155"/>
      <c r="K261" s="158">
        <v>74</v>
      </c>
      <c r="L261" s="156"/>
      <c r="M261" s="155"/>
      <c r="N261" s="156"/>
      <c r="O261" s="155"/>
      <c r="P261" s="162">
        <v>837.81</v>
      </c>
      <c r="GO261" s="134"/>
      <c r="GP261" s="134"/>
      <c r="GQ261" s="134"/>
      <c r="GR261" s="134"/>
      <c r="GS261" s="134"/>
      <c r="GT261" s="134"/>
      <c r="GU261" s="134"/>
      <c r="GV261" s="68" t="s">
        <v>250</v>
      </c>
      <c r="GW261" s="134"/>
      <c r="GX261" s="134"/>
    </row>
    <row r="262" spans="1:206" customFormat="1" ht="23.25" x14ac:dyDescent="0.25">
      <c r="A262" s="152"/>
      <c r="B262" s="153" t="s">
        <v>251</v>
      </c>
      <c r="C262" s="62" t="s">
        <v>252</v>
      </c>
      <c r="D262" s="62"/>
      <c r="E262" s="62"/>
      <c r="F262" s="62"/>
      <c r="G262" s="62"/>
      <c r="H262" s="154" t="s">
        <v>96</v>
      </c>
      <c r="I262" s="158">
        <v>36</v>
      </c>
      <c r="J262" s="155"/>
      <c r="K262" s="158">
        <v>36</v>
      </c>
      <c r="L262" s="156"/>
      <c r="M262" s="155"/>
      <c r="N262" s="156"/>
      <c r="O262" s="155"/>
      <c r="P262" s="162">
        <v>407.58</v>
      </c>
      <c r="GO262" s="134"/>
      <c r="GP262" s="134"/>
      <c r="GQ262" s="134"/>
      <c r="GR262" s="134"/>
      <c r="GS262" s="134"/>
      <c r="GT262" s="134"/>
      <c r="GU262" s="134"/>
      <c r="GV262" s="68" t="s">
        <v>252</v>
      </c>
      <c r="GW262" s="134"/>
      <c r="GX262" s="134"/>
    </row>
    <row r="263" spans="1:206" customFormat="1" ht="15" x14ac:dyDescent="0.25">
      <c r="A263" s="159"/>
      <c r="B263" s="160"/>
      <c r="C263" s="149" t="s">
        <v>99</v>
      </c>
      <c r="D263" s="149"/>
      <c r="E263" s="149"/>
      <c r="F263" s="149"/>
      <c r="G263" s="149"/>
      <c r="H263" s="138"/>
      <c r="I263" s="139"/>
      <c r="J263" s="139"/>
      <c r="K263" s="139"/>
      <c r="L263" s="142"/>
      <c r="M263" s="139"/>
      <c r="N263" s="179">
        <v>396.26</v>
      </c>
      <c r="O263" s="139"/>
      <c r="P263" s="151">
        <v>2377.5700000000002</v>
      </c>
      <c r="GO263" s="134"/>
      <c r="GP263" s="134"/>
      <c r="GQ263" s="134"/>
      <c r="GR263" s="134"/>
      <c r="GS263" s="134"/>
      <c r="GT263" s="134"/>
      <c r="GU263" s="134"/>
      <c r="GV263" s="68"/>
      <c r="GW263" s="134" t="s">
        <v>99</v>
      </c>
      <c r="GX263" s="134"/>
    </row>
    <row r="264" spans="1:206" customFormat="1" ht="34.5" x14ac:dyDescent="0.25">
      <c r="A264" s="135" t="s">
        <v>264</v>
      </c>
      <c r="B264" s="136" t="s">
        <v>265</v>
      </c>
      <c r="C264" s="137" t="s">
        <v>266</v>
      </c>
      <c r="D264" s="137"/>
      <c r="E264" s="137"/>
      <c r="F264" s="137"/>
      <c r="G264" s="137"/>
      <c r="H264" s="138" t="s">
        <v>176</v>
      </c>
      <c r="I264" s="139">
        <v>2</v>
      </c>
      <c r="J264" s="140">
        <v>1</v>
      </c>
      <c r="K264" s="140">
        <v>2</v>
      </c>
      <c r="L264" s="142"/>
      <c r="M264" s="139"/>
      <c r="N264" s="143"/>
      <c r="O264" s="139"/>
      <c r="P264" s="144"/>
      <c r="Q264" s="145"/>
      <c r="R264" s="146"/>
      <c r="GO264" s="134"/>
      <c r="GP264" s="134" t="s">
        <v>266</v>
      </c>
      <c r="GQ264" s="134" t="s">
        <v>3</v>
      </c>
      <c r="GR264" s="134" t="s">
        <v>3</v>
      </c>
      <c r="GS264" s="134" t="s">
        <v>3</v>
      </c>
      <c r="GT264" s="134" t="s">
        <v>3</v>
      </c>
      <c r="GU264" s="134"/>
      <c r="GV264" s="68"/>
      <c r="GW264" s="134"/>
      <c r="GX264" s="134"/>
    </row>
    <row r="265" spans="1:206" customFormat="1" ht="15" x14ac:dyDescent="0.25">
      <c r="A265" s="147"/>
      <c r="B265" s="148"/>
      <c r="C265" s="149" t="s">
        <v>92</v>
      </c>
      <c r="D265" s="149"/>
      <c r="E265" s="149"/>
      <c r="F265" s="149"/>
      <c r="G265" s="149"/>
      <c r="H265" s="138"/>
      <c r="I265" s="139"/>
      <c r="J265" s="139"/>
      <c r="K265" s="139"/>
      <c r="L265" s="142"/>
      <c r="M265" s="139"/>
      <c r="N265" s="150"/>
      <c r="O265" s="139"/>
      <c r="P265" s="151">
        <v>29943.61</v>
      </c>
      <c r="GO265" s="134"/>
      <c r="GP265" s="134"/>
      <c r="GQ265" s="134"/>
      <c r="GR265" s="134"/>
      <c r="GS265" s="134"/>
      <c r="GT265" s="134"/>
      <c r="GU265" s="134" t="s">
        <v>92</v>
      </c>
      <c r="GV265" s="68"/>
      <c r="GW265" s="134"/>
      <c r="GX265" s="134"/>
    </row>
    <row r="266" spans="1:206" customFormat="1" ht="15" x14ac:dyDescent="0.25">
      <c r="A266" s="152"/>
      <c r="B266" s="153"/>
      <c r="C266" s="62" t="s">
        <v>93</v>
      </c>
      <c r="D266" s="62"/>
      <c r="E266" s="62"/>
      <c r="F266" s="62"/>
      <c r="G266" s="62"/>
      <c r="H266" s="154"/>
      <c r="I266" s="155"/>
      <c r="J266" s="155"/>
      <c r="K266" s="155"/>
      <c r="L266" s="156"/>
      <c r="M266" s="155"/>
      <c r="N266" s="156"/>
      <c r="O266" s="155"/>
      <c r="P266" s="157">
        <v>29943.61</v>
      </c>
      <c r="GO266" s="134"/>
      <c r="GP266" s="134"/>
      <c r="GQ266" s="134"/>
      <c r="GR266" s="134"/>
      <c r="GS266" s="134"/>
      <c r="GT266" s="134"/>
      <c r="GU266" s="134"/>
      <c r="GV266" s="68" t="s">
        <v>93</v>
      </c>
      <c r="GW266" s="134"/>
      <c r="GX266" s="134"/>
    </row>
    <row r="267" spans="1:206" customFormat="1" ht="23.25" x14ac:dyDescent="0.25">
      <c r="A267" s="152"/>
      <c r="B267" s="153" t="s">
        <v>249</v>
      </c>
      <c r="C267" s="62" t="s">
        <v>250</v>
      </c>
      <c r="D267" s="62"/>
      <c r="E267" s="62"/>
      <c r="F267" s="62"/>
      <c r="G267" s="62"/>
      <c r="H267" s="154" t="s">
        <v>96</v>
      </c>
      <c r="I267" s="158">
        <v>74</v>
      </c>
      <c r="J267" s="155"/>
      <c r="K267" s="158">
        <v>74</v>
      </c>
      <c r="L267" s="156"/>
      <c r="M267" s="155"/>
      <c r="N267" s="156"/>
      <c r="O267" s="155"/>
      <c r="P267" s="157">
        <v>22158.27</v>
      </c>
      <c r="GO267" s="134"/>
      <c r="GP267" s="134"/>
      <c r="GQ267" s="134"/>
      <c r="GR267" s="134"/>
      <c r="GS267" s="134"/>
      <c r="GT267" s="134"/>
      <c r="GU267" s="134"/>
      <c r="GV267" s="68" t="s">
        <v>250</v>
      </c>
      <c r="GW267" s="134"/>
      <c r="GX267" s="134"/>
    </row>
    <row r="268" spans="1:206" customFormat="1" ht="23.25" x14ac:dyDescent="0.25">
      <c r="A268" s="152"/>
      <c r="B268" s="153" t="s">
        <v>251</v>
      </c>
      <c r="C268" s="62" t="s">
        <v>252</v>
      </c>
      <c r="D268" s="62"/>
      <c r="E268" s="62"/>
      <c r="F268" s="62"/>
      <c r="G268" s="62"/>
      <c r="H268" s="154" t="s">
        <v>96</v>
      </c>
      <c r="I268" s="158">
        <v>36</v>
      </c>
      <c r="J268" s="155"/>
      <c r="K268" s="158">
        <v>36</v>
      </c>
      <c r="L268" s="156"/>
      <c r="M268" s="155"/>
      <c r="N268" s="156"/>
      <c r="O268" s="155"/>
      <c r="P268" s="157">
        <v>10779.7</v>
      </c>
      <c r="GO268" s="134"/>
      <c r="GP268" s="134"/>
      <c r="GQ268" s="134"/>
      <c r="GR268" s="134"/>
      <c r="GS268" s="134"/>
      <c r="GT268" s="134"/>
      <c r="GU268" s="134"/>
      <c r="GV268" s="68" t="s">
        <v>252</v>
      </c>
      <c r="GW268" s="134"/>
      <c r="GX268" s="134"/>
    </row>
    <row r="269" spans="1:206" customFormat="1" ht="15" x14ac:dyDescent="0.25">
      <c r="A269" s="159"/>
      <c r="B269" s="160"/>
      <c r="C269" s="149" t="s">
        <v>99</v>
      </c>
      <c r="D269" s="149"/>
      <c r="E269" s="149"/>
      <c r="F269" s="149"/>
      <c r="G269" s="149"/>
      <c r="H269" s="138"/>
      <c r="I269" s="139"/>
      <c r="J269" s="139"/>
      <c r="K269" s="139"/>
      <c r="L269" s="142"/>
      <c r="M269" s="139"/>
      <c r="N269" s="150">
        <v>31440.79</v>
      </c>
      <c r="O269" s="139"/>
      <c r="P269" s="151">
        <v>62881.58</v>
      </c>
      <c r="GO269" s="134"/>
      <c r="GP269" s="134"/>
      <c r="GQ269" s="134"/>
      <c r="GR269" s="134"/>
      <c r="GS269" s="134"/>
      <c r="GT269" s="134"/>
      <c r="GU269" s="134"/>
      <c r="GV269" s="68"/>
      <c r="GW269" s="134" t="s">
        <v>99</v>
      </c>
      <c r="GX269" s="134"/>
    </row>
    <row r="270" spans="1:206" customFormat="1" ht="34.5" x14ac:dyDescent="0.25">
      <c r="A270" s="135" t="s">
        <v>267</v>
      </c>
      <c r="B270" s="136" t="s">
        <v>268</v>
      </c>
      <c r="C270" s="137" t="s">
        <v>269</v>
      </c>
      <c r="D270" s="137"/>
      <c r="E270" s="137"/>
      <c r="F270" s="137"/>
      <c r="G270" s="137"/>
      <c r="H270" s="138" t="s">
        <v>176</v>
      </c>
      <c r="I270" s="139">
        <v>2</v>
      </c>
      <c r="J270" s="140">
        <v>1</v>
      </c>
      <c r="K270" s="140">
        <v>2</v>
      </c>
      <c r="L270" s="142"/>
      <c r="M270" s="139"/>
      <c r="N270" s="143"/>
      <c r="O270" s="139"/>
      <c r="P270" s="144"/>
      <c r="Q270" s="145"/>
      <c r="R270" s="146"/>
      <c r="GO270" s="134"/>
      <c r="GP270" s="134" t="s">
        <v>269</v>
      </c>
      <c r="GQ270" s="134" t="s">
        <v>3</v>
      </c>
      <c r="GR270" s="134" t="s">
        <v>3</v>
      </c>
      <c r="GS270" s="134" t="s">
        <v>3</v>
      </c>
      <c r="GT270" s="134" t="s">
        <v>3</v>
      </c>
      <c r="GU270" s="134"/>
      <c r="GV270" s="68"/>
      <c r="GW270" s="134"/>
      <c r="GX270" s="134"/>
    </row>
    <row r="271" spans="1:206" customFormat="1" ht="15" x14ac:dyDescent="0.25">
      <c r="A271" s="147"/>
      <c r="B271" s="148"/>
      <c r="C271" s="149" t="s">
        <v>92</v>
      </c>
      <c r="D271" s="149"/>
      <c r="E271" s="149"/>
      <c r="F271" s="149"/>
      <c r="G271" s="149"/>
      <c r="H271" s="138"/>
      <c r="I271" s="139"/>
      <c r="J271" s="139"/>
      <c r="K271" s="139"/>
      <c r="L271" s="142"/>
      <c r="M271" s="139"/>
      <c r="N271" s="150"/>
      <c r="O271" s="139"/>
      <c r="P271" s="151">
        <v>14824.94</v>
      </c>
      <c r="GO271" s="134"/>
      <c r="GP271" s="134"/>
      <c r="GQ271" s="134"/>
      <c r="GR271" s="134"/>
      <c r="GS271" s="134"/>
      <c r="GT271" s="134"/>
      <c r="GU271" s="134" t="s">
        <v>92</v>
      </c>
      <c r="GV271" s="68"/>
      <c r="GW271" s="134"/>
      <c r="GX271" s="134"/>
    </row>
    <row r="272" spans="1:206" customFormat="1" ht="15" x14ac:dyDescent="0.25">
      <c r="A272" s="152"/>
      <c r="B272" s="153"/>
      <c r="C272" s="62" t="s">
        <v>93</v>
      </c>
      <c r="D272" s="62"/>
      <c r="E272" s="62"/>
      <c r="F272" s="62"/>
      <c r="G272" s="62"/>
      <c r="H272" s="154"/>
      <c r="I272" s="155"/>
      <c r="J272" s="155"/>
      <c r="K272" s="155"/>
      <c r="L272" s="156"/>
      <c r="M272" s="155"/>
      <c r="N272" s="156"/>
      <c r="O272" s="155"/>
      <c r="P272" s="157">
        <v>14824.94</v>
      </c>
      <c r="GO272" s="134"/>
      <c r="GP272" s="134"/>
      <c r="GQ272" s="134"/>
      <c r="GR272" s="134"/>
      <c r="GS272" s="134"/>
      <c r="GT272" s="134"/>
      <c r="GU272" s="134"/>
      <c r="GV272" s="68" t="s">
        <v>93</v>
      </c>
      <c r="GW272" s="134"/>
      <c r="GX272" s="134"/>
    </row>
    <row r="273" spans="1:206" customFormat="1" ht="23.25" x14ac:dyDescent="0.25">
      <c r="A273" s="152"/>
      <c r="B273" s="153" t="s">
        <v>249</v>
      </c>
      <c r="C273" s="62" t="s">
        <v>250</v>
      </c>
      <c r="D273" s="62"/>
      <c r="E273" s="62"/>
      <c r="F273" s="62"/>
      <c r="G273" s="62"/>
      <c r="H273" s="154" t="s">
        <v>96</v>
      </c>
      <c r="I273" s="158">
        <v>74</v>
      </c>
      <c r="J273" s="155"/>
      <c r="K273" s="158">
        <v>74</v>
      </c>
      <c r="L273" s="156"/>
      <c r="M273" s="155"/>
      <c r="N273" s="156"/>
      <c r="O273" s="155"/>
      <c r="P273" s="157">
        <v>10970.46</v>
      </c>
      <c r="GO273" s="134"/>
      <c r="GP273" s="134"/>
      <c r="GQ273" s="134"/>
      <c r="GR273" s="134"/>
      <c r="GS273" s="134"/>
      <c r="GT273" s="134"/>
      <c r="GU273" s="134"/>
      <c r="GV273" s="68" t="s">
        <v>250</v>
      </c>
      <c r="GW273" s="134"/>
      <c r="GX273" s="134"/>
    </row>
    <row r="274" spans="1:206" customFormat="1" ht="23.25" x14ac:dyDescent="0.25">
      <c r="A274" s="152"/>
      <c r="B274" s="153" t="s">
        <v>251</v>
      </c>
      <c r="C274" s="62" t="s">
        <v>252</v>
      </c>
      <c r="D274" s="62"/>
      <c r="E274" s="62"/>
      <c r="F274" s="62"/>
      <c r="G274" s="62"/>
      <c r="H274" s="154" t="s">
        <v>96</v>
      </c>
      <c r="I274" s="158">
        <v>36</v>
      </c>
      <c r="J274" s="155"/>
      <c r="K274" s="158">
        <v>36</v>
      </c>
      <c r="L274" s="156"/>
      <c r="M274" s="155"/>
      <c r="N274" s="156"/>
      <c r="O274" s="155"/>
      <c r="P274" s="157">
        <v>5336.98</v>
      </c>
      <c r="GO274" s="134"/>
      <c r="GP274" s="134"/>
      <c r="GQ274" s="134"/>
      <c r="GR274" s="134"/>
      <c r="GS274" s="134"/>
      <c r="GT274" s="134"/>
      <c r="GU274" s="134"/>
      <c r="GV274" s="68" t="s">
        <v>252</v>
      </c>
      <c r="GW274" s="134"/>
      <c r="GX274" s="134"/>
    </row>
    <row r="275" spans="1:206" customFormat="1" ht="15" x14ac:dyDescent="0.25">
      <c r="A275" s="159"/>
      <c r="B275" s="160"/>
      <c r="C275" s="149" t="s">
        <v>99</v>
      </c>
      <c r="D275" s="149"/>
      <c r="E275" s="149"/>
      <c r="F275" s="149"/>
      <c r="G275" s="149"/>
      <c r="H275" s="138"/>
      <c r="I275" s="139"/>
      <c r="J275" s="139"/>
      <c r="K275" s="139"/>
      <c r="L275" s="142"/>
      <c r="M275" s="139"/>
      <c r="N275" s="150">
        <v>15566.19</v>
      </c>
      <c r="O275" s="139"/>
      <c r="P275" s="151">
        <v>31132.38</v>
      </c>
      <c r="GO275" s="134"/>
      <c r="GP275" s="134"/>
      <c r="GQ275" s="134"/>
      <c r="GR275" s="134"/>
      <c r="GS275" s="134"/>
      <c r="GT275" s="134"/>
      <c r="GU275" s="134"/>
      <c r="GV275" s="68"/>
      <c r="GW275" s="134" t="s">
        <v>99</v>
      </c>
      <c r="GX275" s="134"/>
    </row>
    <row r="276" spans="1:206" customFormat="1" ht="33.75" x14ac:dyDescent="0.25">
      <c r="A276" s="135" t="s">
        <v>270</v>
      </c>
      <c r="B276" s="136" t="s">
        <v>271</v>
      </c>
      <c r="C276" s="137" t="s">
        <v>272</v>
      </c>
      <c r="D276" s="137"/>
      <c r="E276" s="137"/>
      <c r="F276" s="137"/>
      <c r="G276" s="137"/>
      <c r="H276" s="138" t="s">
        <v>273</v>
      </c>
      <c r="I276" s="139">
        <v>0.02</v>
      </c>
      <c r="J276" s="140">
        <v>1</v>
      </c>
      <c r="K276" s="161">
        <v>0.02</v>
      </c>
      <c r="L276" s="142"/>
      <c r="M276" s="139"/>
      <c r="N276" s="143"/>
      <c r="O276" s="139"/>
      <c r="P276" s="144"/>
      <c r="Q276" s="145"/>
      <c r="R276" s="146"/>
      <c r="GO276" s="134"/>
      <c r="GP276" s="134" t="s">
        <v>272</v>
      </c>
      <c r="GQ276" s="134" t="s">
        <v>3</v>
      </c>
      <c r="GR276" s="134" t="s">
        <v>3</v>
      </c>
      <c r="GS276" s="134" t="s">
        <v>3</v>
      </c>
      <c r="GT276" s="134" t="s">
        <v>3</v>
      </c>
      <c r="GU276" s="134"/>
      <c r="GV276" s="68"/>
      <c r="GW276" s="134"/>
      <c r="GX276" s="134"/>
    </row>
    <row r="277" spans="1:206" customFormat="1" ht="15" x14ac:dyDescent="0.25">
      <c r="A277" s="147"/>
      <c r="B277" s="148"/>
      <c r="C277" s="149" t="s">
        <v>92</v>
      </c>
      <c r="D277" s="149"/>
      <c r="E277" s="149"/>
      <c r="F277" s="149"/>
      <c r="G277" s="149"/>
      <c r="H277" s="138"/>
      <c r="I277" s="139"/>
      <c r="J277" s="139"/>
      <c r="K277" s="139"/>
      <c r="L277" s="142"/>
      <c r="M277" s="139"/>
      <c r="N277" s="150"/>
      <c r="O277" s="139"/>
      <c r="P277" s="151">
        <v>152.84</v>
      </c>
      <c r="GO277" s="134"/>
      <c r="GP277" s="134"/>
      <c r="GQ277" s="134"/>
      <c r="GR277" s="134"/>
      <c r="GS277" s="134"/>
      <c r="GT277" s="134"/>
      <c r="GU277" s="134" t="s">
        <v>92</v>
      </c>
      <c r="GV277" s="68"/>
      <c r="GW277" s="134"/>
      <c r="GX277" s="134"/>
    </row>
    <row r="278" spans="1:206" customFormat="1" ht="15" x14ac:dyDescent="0.25">
      <c r="A278" s="152"/>
      <c r="B278" s="153"/>
      <c r="C278" s="62" t="s">
        <v>93</v>
      </c>
      <c r="D278" s="62"/>
      <c r="E278" s="62"/>
      <c r="F278" s="62"/>
      <c r="G278" s="62"/>
      <c r="H278" s="154"/>
      <c r="I278" s="155"/>
      <c r="J278" s="155"/>
      <c r="K278" s="155"/>
      <c r="L278" s="156"/>
      <c r="M278" s="155"/>
      <c r="N278" s="156"/>
      <c r="O278" s="155"/>
      <c r="P278" s="162">
        <v>152.84</v>
      </c>
      <c r="GO278" s="134"/>
      <c r="GP278" s="134"/>
      <c r="GQ278" s="134"/>
      <c r="GR278" s="134"/>
      <c r="GS278" s="134"/>
      <c r="GT278" s="134"/>
      <c r="GU278" s="134"/>
      <c r="GV278" s="68" t="s">
        <v>93</v>
      </c>
      <c r="GW278" s="134"/>
      <c r="GX278" s="134"/>
    </row>
    <row r="279" spans="1:206" customFormat="1" ht="23.25" x14ac:dyDescent="0.25">
      <c r="A279" s="152"/>
      <c r="B279" s="153" t="s">
        <v>249</v>
      </c>
      <c r="C279" s="62" t="s">
        <v>250</v>
      </c>
      <c r="D279" s="62"/>
      <c r="E279" s="62"/>
      <c r="F279" s="62"/>
      <c r="G279" s="62"/>
      <c r="H279" s="154" t="s">
        <v>96</v>
      </c>
      <c r="I279" s="158">
        <v>74</v>
      </c>
      <c r="J279" s="155"/>
      <c r="K279" s="158">
        <v>74</v>
      </c>
      <c r="L279" s="156"/>
      <c r="M279" s="155"/>
      <c r="N279" s="156"/>
      <c r="O279" s="155"/>
      <c r="P279" s="162">
        <v>113.1</v>
      </c>
      <c r="GO279" s="134"/>
      <c r="GP279" s="134"/>
      <c r="GQ279" s="134"/>
      <c r="GR279" s="134"/>
      <c r="GS279" s="134"/>
      <c r="GT279" s="134"/>
      <c r="GU279" s="134"/>
      <c r="GV279" s="68" t="s">
        <v>250</v>
      </c>
      <c r="GW279" s="134"/>
      <c r="GX279" s="134"/>
    </row>
    <row r="280" spans="1:206" customFormat="1" ht="23.25" x14ac:dyDescent="0.25">
      <c r="A280" s="152"/>
      <c r="B280" s="153" t="s">
        <v>251</v>
      </c>
      <c r="C280" s="62" t="s">
        <v>252</v>
      </c>
      <c r="D280" s="62"/>
      <c r="E280" s="62"/>
      <c r="F280" s="62"/>
      <c r="G280" s="62"/>
      <c r="H280" s="154" t="s">
        <v>96</v>
      </c>
      <c r="I280" s="158">
        <v>36</v>
      </c>
      <c r="J280" s="155"/>
      <c r="K280" s="158">
        <v>36</v>
      </c>
      <c r="L280" s="156"/>
      <c r="M280" s="155"/>
      <c r="N280" s="156"/>
      <c r="O280" s="155"/>
      <c r="P280" s="162">
        <v>55.02</v>
      </c>
      <c r="GO280" s="134"/>
      <c r="GP280" s="134"/>
      <c r="GQ280" s="134"/>
      <c r="GR280" s="134"/>
      <c r="GS280" s="134"/>
      <c r="GT280" s="134"/>
      <c r="GU280" s="134"/>
      <c r="GV280" s="68" t="s">
        <v>252</v>
      </c>
      <c r="GW280" s="134"/>
      <c r="GX280" s="134"/>
    </row>
    <row r="281" spans="1:206" customFormat="1" ht="15" x14ac:dyDescent="0.25">
      <c r="A281" s="159"/>
      <c r="B281" s="160"/>
      <c r="C281" s="149" t="s">
        <v>99</v>
      </c>
      <c r="D281" s="149"/>
      <c r="E281" s="149"/>
      <c r="F281" s="149"/>
      <c r="G281" s="149"/>
      <c r="H281" s="138"/>
      <c r="I281" s="139"/>
      <c r="J281" s="139"/>
      <c r="K281" s="139"/>
      <c r="L281" s="142"/>
      <c r="M281" s="139"/>
      <c r="N281" s="150">
        <v>16048</v>
      </c>
      <c r="O281" s="139"/>
      <c r="P281" s="178">
        <v>320.95999999999998</v>
      </c>
      <c r="GO281" s="134"/>
      <c r="GP281" s="134"/>
      <c r="GQ281" s="134"/>
      <c r="GR281" s="134"/>
      <c r="GS281" s="134"/>
      <c r="GT281" s="134"/>
      <c r="GU281" s="134"/>
      <c r="GV281" s="68"/>
      <c r="GW281" s="134" t="s">
        <v>99</v>
      </c>
      <c r="GX281" s="134"/>
    </row>
    <row r="282" spans="1:206" customFormat="1" ht="34.5" x14ac:dyDescent="0.25">
      <c r="A282" s="135" t="s">
        <v>274</v>
      </c>
      <c r="B282" s="136" t="s">
        <v>275</v>
      </c>
      <c r="C282" s="137" t="s">
        <v>276</v>
      </c>
      <c r="D282" s="137"/>
      <c r="E282" s="137"/>
      <c r="F282" s="137"/>
      <c r="G282" s="137"/>
      <c r="H282" s="138" t="s">
        <v>277</v>
      </c>
      <c r="I282" s="139">
        <v>8</v>
      </c>
      <c r="J282" s="140">
        <v>1</v>
      </c>
      <c r="K282" s="140">
        <v>8</v>
      </c>
      <c r="L282" s="142"/>
      <c r="M282" s="139"/>
      <c r="N282" s="180">
        <v>1547.4</v>
      </c>
      <c r="O282" s="139"/>
      <c r="P282" s="151">
        <v>15518.72</v>
      </c>
      <c r="Q282" s="145"/>
      <c r="R282" s="146"/>
      <c r="GO282" s="134"/>
      <c r="GP282" s="134" t="s">
        <v>276</v>
      </c>
      <c r="GQ282" s="134" t="s">
        <v>3</v>
      </c>
      <c r="GR282" s="134" t="s">
        <v>3</v>
      </c>
      <c r="GS282" s="134" t="s">
        <v>3</v>
      </c>
      <c r="GT282" s="134" t="s">
        <v>3</v>
      </c>
      <c r="GU282" s="134"/>
      <c r="GV282" s="68"/>
      <c r="GW282" s="134"/>
      <c r="GX282" s="134"/>
    </row>
    <row r="283" spans="1:206" customFormat="1" ht="15" x14ac:dyDescent="0.25">
      <c r="A283" s="147"/>
      <c r="B283" s="148"/>
      <c r="C283" s="149" t="s">
        <v>92</v>
      </c>
      <c r="D283" s="149"/>
      <c r="E283" s="149"/>
      <c r="F283" s="149"/>
      <c r="G283" s="149"/>
      <c r="H283" s="138"/>
      <c r="I283" s="139"/>
      <c r="J283" s="139"/>
      <c r="K283" s="139"/>
      <c r="L283" s="142"/>
      <c r="M283" s="139"/>
      <c r="N283" s="150"/>
      <c r="O283" s="139"/>
      <c r="P283" s="151">
        <v>15518.72</v>
      </c>
      <c r="GO283" s="134"/>
      <c r="GP283" s="134"/>
      <c r="GQ283" s="134"/>
      <c r="GR283" s="134"/>
      <c r="GS283" s="134"/>
      <c r="GT283" s="134"/>
      <c r="GU283" s="134" t="s">
        <v>92</v>
      </c>
      <c r="GV283" s="68"/>
      <c r="GW283" s="134"/>
      <c r="GX283" s="134"/>
    </row>
    <row r="284" spans="1:206" customFormat="1" ht="15" x14ac:dyDescent="0.25">
      <c r="A284" s="152"/>
      <c r="B284" s="153"/>
      <c r="C284" s="62" t="s">
        <v>93</v>
      </c>
      <c r="D284" s="62"/>
      <c r="E284" s="62"/>
      <c r="F284" s="62"/>
      <c r="G284" s="62"/>
      <c r="H284" s="154"/>
      <c r="I284" s="155"/>
      <c r="J284" s="155"/>
      <c r="K284" s="155"/>
      <c r="L284" s="156"/>
      <c r="M284" s="155"/>
      <c r="N284" s="156"/>
      <c r="O284" s="155"/>
      <c r="P284" s="157">
        <v>3139.52</v>
      </c>
      <c r="GO284" s="134"/>
      <c r="GP284" s="134"/>
      <c r="GQ284" s="134"/>
      <c r="GR284" s="134"/>
      <c r="GS284" s="134"/>
      <c r="GT284" s="134"/>
      <c r="GU284" s="134"/>
      <c r="GV284" s="68" t="s">
        <v>93</v>
      </c>
      <c r="GW284" s="134"/>
      <c r="GX284" s="134"/>
    </row>
    <row r="285" spans="1:206" customFormat="1" ht="15" x14ac:dyDescent="0.25">
      <c r="A285" s="152"/>
      <c r="B285" s="153" t="s">
        <v>278</v>
      </c>
      <c r="C285" s="62" t="s">
        <v>279</v>
      </c>
      <c r="D285" s="62"/>
      <c r="E285" s="62"/>
      <c r="F285" s="62"/>
      <c r="G285" s="62"/>
      <c r="H285" s="154" t="s">
        <v>96</v>
      </c>
      <c r="I285" s="158">
        <v>100</v>
      </c>
      <c r="J285" s="155"/>
      <c r="K285" s="158">
        <v>100</v>
      </c>
      <c r="L285" s="156"/>
      <c r="M285" s="155"/>
      <c r="N285" s="156"/>
      <c r="O285" s="155"/>
      <c r="P285" s="157">
        <v>3139.52</v>
      </c>
      <c r="GO285" s="134"/>
      <c r="GP285" s="134"/>
      <c r="GQ285" s="134"/>
      <c r="GR285" s="134"/>
      <c r="GS285" s="134"/>
      <c r="GT285" s="134"/>
      <c r="GU285" s="134"/>
      <c r="GV285" s="68" t="s">
        <v>279</v>
      </c>
      <c r="GW285" s="134"/>
      <c r="GX285" s="134"/>
    </row>
    <row r="286" spans="1:206" customFormat="1" ht="15" x14ac:dyDescent="0.25">
      <c r="A286" s="152"/>
      <c r="B286" s="153" t="s">
        <v>280</v>
      </c>
      <c r="C286" s="62" t="s">
        <v>281</v>
      </c>
      <c r="D286" s="62"/>
      <c r="E286" s="62"/>
      <c r="F286" s="62"/>
      <c r="G286" s="62"/>
      <c r="H286" s="154" t="s">
        <v>96</v>
      </c>
      <c r="I286" s="158">
        <v>88</v>
      </c>
      <c r="J286" s="155"/>
      <c r="K286" s="158">
        <v>88</v>
      </c>
      <c r="L286" s="156"/>
      <c r="M286" s="155"/>
      <c r="N286" s="156"/>
      <c r="O286" s="155"/>
      <c r="P286" s="157">
        <v>2762.78</v>
      </c>
      <c r="GO286" s="134"/>
      <c r="GP286" s="134"/>
      <c r="GQ286" s="134"/>
      <c r="GR286" s="134"/>
      <c r="GS286" s="134"/>
      <c r="GT286" s="134"/>
      <c r="GU286" s="134"/>
      <c r="GV286" s="68" t="s">
        <v>281</v>
      </c>
      <c r="GW286" s="134"/>
      <c r="GX286" s="134"/>
    </row>
    <row r="287" spans="1:206" customFormat="1" ht="15" x14ac:dyDescent="0.25">
      <c r="A287" s="159"/>
      <c r="B287" s="160"/>
      <c r="C287" s="149" t="s">
        <v>99</v>
      </c>
      <c r="D287" s="149"/>
      <c r="E287" s="149"/>
      <c r="F287" s="149"/>
      <c r="G287" s="149"/>
      <c r="H287" s="138"/>
      <c r="I287" s="139"/>
      <c r="J287" s="139"/>
      <c r="K287" s="139"/>
      <c r="L287" s="142"/>
      <c r="M287" s="139"/>
      <c r="N287" s="142"/>
      <c r="O287" s="139"/>
      <c r="P287" s="151">
        <v>21421.02</v>
      </c>
      <c r="GO287" s="134"/>
      <c r="GP287" s="134"/>
      <c r="GQ287" s="134"/>
      <c r="GR287" s="134"/>
      <c r="GS287" s="134"/>
      <c r="GT287" s="134"/>
      <c r="GU287" s="134"/>
      <c r="GV287" s="68"/>
      <c r="GW287" s="134" t="s">
        <v>99</v>
      </c>
      <c r="GX287" s="134"/>
    </row>
    <row r="288" spans="1:206" customFormat="1" ht="1.5" customHeight="1" x14ac:dyDescent="0.25">
      <c r="A288" s="165"/>
      <c r="B288" s="166"/>
      <c r="C288" s="166"/>
      <c r="D288" s="166"/>
      <c r="E288" s="166"/>
      <c r="F288" s="167"/>
      <c r="G288" s="167"/>
      <c r="H288" s="167"/>
      <c r="I288" s="167"/>
      <c r="J288" s="168"/>
      <c r="K288" s="167"/>
      <c r="L288" s="168"/>
      <c r="M288" s="169"/>
      <c r="N288" s="168"/>
      <c r="O288" s="170"/>
      <c r="P288" s="171"/>
      <c r="Q288" s="172"/>
      <c r="R288" s="173"/>
      <c r="GO288" s="134"/>
      <c r="GP288" s="134"/>
      <c r="GQ288" s="134"/>
      <c r="GR288" s="134"/>
      <c r="GS288" s="134"/>
      <c r="GT288" s="134"/>
      <c r="GU288" s="134"/>
      <c r="GV288" s="68"/>
      <c r="GW288" s="134"/>
      <c r="GX288" s="134"/>
    </row>
    <row r="289" spans="1:208" customFormat="1" ht="15" x14ac:dyDescent="0.25">
      <c r="A289" s="147"/>
      <c r="B289" s="174"/>
      <c r="C289" s="175" t="s">
        <v>282</v>
      </c>
      <c r="D289" s="175"/>
      <c r="E289" s="175"/>
      <c r="F289" s="175"/>
      <c r="G289" s="175"/>
      <c r="H289" s="175"/>
      <c r="I289" s="175"/>
      <c r="J289" s="175"/>
      <c r="K289" s="175"/>
      <c r="L289" s="175"/>
      <c r="M289" s="175"/>
      <c r="N289" s="175"/>
      <c r="O289" s="175"/>
      <c r="P289" s="176">
        <v>129769.94</v>
      </c>
      <c r="Q289" s="172"/>
      <c r="R289" s="173"/>
      <c r="GO289" s="134"/>
      <c r="GP289" s="134"/>
      <c r="GQ289" s="134"/>
      <c r="GR289" s="134"/>
      <c r="GS289" s="134"/>
      <c r="GT289" s="134"/>
      <c r="GU289" s="134"/>
      <c r="GV289" s="68"/>
      <c r="GW289" s="134"/>
      <c r="GX289" s="134" t="s">
        <v>282</v>
      </c>
    </row>
    <row r="290" spans="1:208" customFormat="1" ht="1.5" customHeight="1" x14ac:dyDescent="0.25">
      <c r="A290" s="182"/>
      <c r="B290" s="183"/>
      <c r="C290" s="183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94"/>
      <c r="O290" s="184"/>
      <c r="P290" s="185"/>
      <c r="Q290" s="172"/>
      <c r="R290" s="173"/>
    </row>
    <row r="291" spans="1:208" customFormat="1" ht="15" x14ac:dyDescent="0.25">
      <c r="A291" s="147"/>
      <c r="B291" s="174"/>
      <c r="C291" s="175" t="s">
        <v>283</v>
      </c>
      <c r="D291" s="175"/>
      <c r="E291" s="175"/>
      <c r="F291" s="175"/>
      <c r="G291" s="175"/>
      <c r="H291" s="175"/>
      <c r="I291" s="175"/>
      <c r="J291" s="175"/>
      <c r="K291" s="175"/>
      <c r="L291" s="175"/>
      <c r="M291" s="175"/>
      <c r="N291" s="175"/>
      <c r="O291" s="175"/>
      <c r="P291" s="186"/>
      <c r="Q291" s="172"/>
      <c r="R291" s="173"/>
      <c r="GY291" s="134" t="s">
        <v>283</v>
      </c>
    </row>
    <row r="292" spans="1:208" customFormat="1" ht="15" x14ac:dyDescent="0.25">
      <c r="A292" s="147"/>
      <c r="B292" s="148"/>
      <c r="C292" s="187" t="s">
        <v>284</v>
      </c>
      <c r="D292" s="187"/>
      <c r="E292" s="187"/>
      <c r="F292" s="187"/>
      <c r="G292" s="187"/>
      <c r="H292" s="187"/>
      <c r="I292" s="187"/>
      <c r="J292" s="187"/>
      <c r="K292" s="187"/>
      <c r="L292" s="187"/>
      <c r="M292" s="187"/>
      <c r="N292" s="187"/>
      <c r="O292" s="187"/>
      <c r="P292" s="188">
        <v>4028232.11</v>
      </c>
      <c r="Q292" s="189"/>
      <c r="R292" s="190"/>
      <c r="GY292" s="134"/>
      <c r="GZ292" s="58" t="s">
        <v>284</v>
      </c>
    </row>
    <row r="293" spans="1:208" customFormat="1" ht="15" x14ac:dyDescent="0.25">
      <c r="A293" s="147"/>
      <c r="B293" s="148"/>
      <c r="C293" s="187" t="s">
        <v>285</v>
      </c>
      <c r="D293" s="187"/>
      <c r="E293" s="187"/>
      <c r="F293" s="187"/>
      <c r="G293" s="187"/>
      <c r="H293" s="187"/>
      <c r="I293" s="187"/>
      <c r="J293" s="187"/>
      <c r="K293" s="187"/>
      <c r="L293" s="187"/>
      <c r="M293" s="187"/>
      <c r="N293" s="187"/>
      <c r="O293" s="187"/>
      <c r="P293" s="191"/>
      <c r="Q293" s="189"/>
      <c r="R293" s="190"/>
      <c r="GY293" s="134"/>
      <c r="GZ293" s="58" t="s">
        <v>285</v>
      </c>
    </row>
    <row r="294" spans="1:208" customFormat="1" ht="15" x14ac:dyDescent="0.25">
      <c r="A294" s="147"/>
      <c r="B294" s="148"/>
      <c r="C294" s="187" t="s">
        <v>286</v>
      </c>
      <c r="D294" s="187"/>
      <c r="E294" s="187"/>
      <c r="F294" s="187"/>
      <c r="G294" s="187"/>
      <c r="H294" s="187"/>
      <c r="I294" s="187"/>
      <c r="J294" s="187"/>
      <c r="K294" s="187"/>
      <c r="L294" s="187"/>
      <c r="M294" s="187"/>
      <c r="N294" s="187"/>
      <c r="O294" s="187"/>
      <c r="P294" s="188">
        <v>513982.88</v>
      </c>
      <c r="Q294" s="189"/>
      <c r="R294" s="190"/>
      <c r="GY294" s="134"/>
      <c r="GZ294" s="58" t="s">
        <v>286</v>
      </c>
    </row>
    <row r="295" spans="1:208" customFormat="1" ht="15" x14ac:dyDescent="0.25">
      <c r="A295" s="147"/>
      <c r="B295" s="148"/>
      <c r="C295" s="187" t="s">
        <v>287</v>
      </c>
      <c r="D295" s="187"/>
      <c r="E295" s="187"/>
      <c r="F295" s="187"/>
      <c r="G295" s="187"/>
      <c r="H295" s="187"/>
      <c r="I295" s="187"/>
      <c r="J295" s="187"/>
      <c r="K295" s="187"/>
      <c r="L295" s="187"/>
      <c r="M295" s="187"/>
      <c r="N295" s="187"/>
      <c r="O295" s="187"/>
      <c r="P295" s="188">
        <v>1262530.01</v>
      </c>
      <c r="Q295" s="189"/>
      <c r="R295" s="190"/>
      <c r="GY295" s="134"/>
      <c r="GZ295" s="58" t="s">
        <v>287</v>
      </c>
    </row>
    <row r="296" spans="1:208" customFormat="1" ht="15" x14ac:dyDescent="0.25">
      <c r="A296" s="147"/>
      <c r="B296" s="148"/>
      <c r="C296" s="187" t="s">
        <v>288</v>
      </c>
      <c r="D296" s="187"/>
      <c r="E296" s="187"/>
      <c r="F296" s="187"/>
      <c r="G296" s="187"/>
      <c r="H296" s="187"/>
      <c r="I296" s="187"/>
      <c r="J296" s="187"/>
      <c r="K296" s="187"/>
      <c r="L296" s="187"/>
      <c r="M296" s="187"/>
      <c r="N296" s="187"/>
      <c r="O296" s="187"/>
      <c r="P296" s="188">
        <v>280302.05</v>
      </c>
      <c r="Q296" s="189"/>
      <c r="R296" s="190"/>
      <c r="GY296" s="134"/>
      <c r="GZ296" s="58" t="s">
        <v>288</v>
      </c>
    </row>
    <row r="297" spans="1:208" customFormat="1" ht="15" x14ac:dyDescent="0.25">
      <c r="A297" s="147"/>
      <c r="B297" s="148"/>
      <c r="C297" s="187" t="s">
        <v>289</v>
      </c>
      <c r="D297" s="187"/>
      <c r="E297" s="187"/>
      <c r="F297" s="187"/>
      <c r="G297" s="187"/>
      <c r="H297" s="187"/>
      <c r="I297" s="187"/>
      <c r="J297" s="187"/>
      <c r="K297" s="187"/>
      <c r="L297" s="187"/>
      <c r="M297" s="187"/>
      <c r="N297" s="187"/>
      <c r="O297" s="187"/>
      <c r="P297" s="188">
        <v>1955100.95</v>
      </c>
      <c r="Q297" s="189"/>
      <c r="R297" s="190"/>
      <c r="GY297" s="134"/>
      <c r="GZ297" s="58" t="s">
        <v>289</v>
      </c>
    </row>
    <row r="298" spans="1:208" customFormat="1" ht="15" x14ac:dyDescent="0.25">
      <c r="A298" s="147"/>
      <c r="B298" s="148"/>
      <c r="C298" s="187" t="s">
        <v>290</v>
      </c>
      <c r="D298" s="187"/>
      <c r="E298" s="187"/>
      <c r="F298" s="187"/>
      <c r="G298" s="187"/>
      <c r="H298" s="187"/>
      <c r="I298" s="187"/>
      <c r="J298" s="187"/>
      <c r="K298" s="187"/>
      <c r="L298" s="187"/>
      <c r="M298" s="187"/>
      <c r="N298" s="187"/>
      <c r="O298" s="187"/>
      <c r="P298" s="188">
        <v>16316.22</v>
      </c>
      <c r="Q298" s="189"/>
      <c r="R298" s="190"/>
      <c r="GY298" s="134"/>
      <c r="GZ298" s="58" t="s">
        <v>290</v>
      </c>
    </row>
    <row r="299" spans="1:208" customFormat="1" ht="15" x14ac:dyDescent="0.25">
      <c r="A299" s="147"/>
      <c r="B299" s="148"/>
      <c r="C299" s="187" t="s">
        <v>291</v>
      </c>
      <c r="D299" s="187"/>
      <c r="E299" s="187"/>
      <c r="F299" s="187"/>
      <c r="G299" s="187"/>
      <c r="H299" s="187"/>
      <c r="I299" s="187"/>
      <c r="J299" s="187"/>
      <c r="K299" s="187"/>
      <c r="L299" s="187"/>
      <c r="M299" s="187"/>
      <c r="N299" s="187"/>
      <c r="O299" s="187"/>
      <c r="P299" s="188">
        <v>4621900.3</v>
      </c>
      <c r="Q299" s="189"/>
      <c r="R299" s="190"/>
      <c r="GY299" s="134"/>
      <c r="GZ299" s="58" t="s">
        <v>291</v>
      </c>
    </row>
    <row r="300" spans="1:208" customFormat="1" ht="15" x14ac:dyDescent="0.25">
      <c r="A300" s="147"/>
      <c r="B300" s="148"/>
      <c r="C300" s="187" t="s">
        <v>292</v>
      </c>
      <c r="D300" s="187"/>
      <c r="E300" s="187"/>
      <c r="F300" s="187"/>
      <c r="G300" s="187"/>
      <c r="H300" s="187"/>
      <c r="I300" s="187"/>
      <c r="J300" s="187"/>
      <c r="K300" s="187"/>
      <c r="L300" s="187"/>
      <c r="M300" s="187"/>
      <c r="N300" s="187"/>
      <c r="O300" s="187"/>
      <c r="P300" s="188">
        <v>4605584.08</v>
      </c>
      <c r="Q300" s="189"/>
      <c r="R300" s="190"/>
      <c r="GY300" s="134"/>
      <c r="GZ300" s="58" t="s">
        <v>292</v>
      </c>
    </row>
    <row r="301" spans="1:208" customFormat="1" ht="15" x14ac:dyDescent="0.25">
      <c r="A301" s="147"/>
      <c r="B301" s="148"/>
      <c r="C301" s="187" t="s">
        <v>293</v>
      </c>
      <c r="D301" s="187"/>
      <c r="E301" s="187"/>
      <c r="F301" s="187"/>
      <c r="G301" s="187"/>
      <c r="H301" s="187"/>
      <c r="I301" s="187"/>
      <c r="J301" s="187"/>
      <c r="K301" s="187"/>
      <c r="L301" s="187"/>
      <c r="M301" s="187"/>
      <c r="N301" s="187"/>
      <c r="O301" s="187"/>
      <c r="P301" s="191"/>
      <c r="Q301" s="189"/>
      <c r="R301" s="190"/>
      <c r="GY301" s="134"/>
      <c r="GZ301" s="58" t="s">
        <v>293</v>
      </c>
    </row>
    <row r="302" spans="1:208" customFormat="1" ht="15" x14ac:dyDescent="0.25">
      <c r="A302" s="147"/>
      <c r="B302" s="148"/>
      <c r="C302" s="187" t="s">
        <v>294</v>
      </c>
      <c r="D302" s="187"/>
      <c r="E302" s="187"/>
      <c r="F302" s="187"/>
      <c r="G302" s="187"/>
      <c r="H302" s="187"/>
      <c r="I302" s="187"/>
      <c r="J302" s="187"/>
      <c r="K302" s="187"/>
      <c r="L302" s="187"/>
      <c r="M302" s="187"/>
      <c r="N302" s="187"/>
      <c r="O302" s="187"/>
      <c r="P302" s="188">
        <v>358668.78</v>
      </c>
      <c r="Q302" s="189"/>
      <c r="R302" s="190"/>
      <c r="GY302" s="134"/>
      <c r="GZ302" s="58" t="s">
        <v>294</v>
      </c>
    </row>
    <row r="303" spans="1:208" customFormat="1" ht="15" x14ac:dyDescent="0.25">
      <c r="A303" s="147"/>
      <c r="B303" s="148"/>
      <c r="C303" s="187" t="s">
        <v>295</v>
      </c>
      <c r="D303" s="187"/>
      <c r="E303" s="187"/>
      <c r="F303" s="187"/>
      <c r="G303" s="187"/>
      <c r="H303" s="187"/>
      <c r="I303" s="187"/>
      <c r="J303" s="187"/>
      <c r="K303" s="187"/>
      <c r="L303" s="187"/>
      <c r="M303" s="187"/>
      <c r="N303" s="187"/>
      <c r="O303" s="187"/>
      <c r="P303" s="188">
        <v>1159302.8799999999</v>
      </c>
      <c r="Q303" s="189"/>
      <c r="R303" s="190"/>
      <c r="GY303" s="134"/>
      <c r="GZ303" s="58" t="s">
        <v>295</v>
      </c>
    </row>
    <row r="304" spans="1:208" customFormat="1" ht="15" x14ac:dyDescent="0.25">
      <c r="A304" s="147"/>
      <c r="B304" s="148"/>
      <c r="C304" s="187" t="s">
        <v>296</v>
      </c>
      <c r="D304" s="187"/>
      <c r="E304" s="187"/>
      <c r="F304" s="187"/>
      <c r="G304" s="187"/>
      <c r="H304" s="187"/>
      <c r="I304" s="187"/>
      <c r="J304" s="187"/>
      <c r="K304" s="187"/>
      <c r="L304" s="187"/>
      <c r="M304" s="187"/>
      <c r="N304" s="187"/>
      <c r="O304" s="187"/>
      <c r="P304" s="188">
        <v>252185.54</v>
      </c>
      <c r="Q304" s="189"/>
      <c r="R304" s="190"/>
      <c r="GY304" s="134"/>
      <c r="GZ304" s="58" t="s">
        <v>296</v>
      </c>
    </row>
    <row r="305" spans="1:208" customFormat="1" ht="15" x14ac:dyDescent="0.25">
      <c r="A305" s="147"/>
      <c r="B305" s="148"/>
      <c r="C305" s="187" t="s">
        <v>297</v>
      </c>
      <c r="D305" s="187"/>
      <c r="E305" s="187"/>
      <c r="F305" s="187"/>
      <c r="G305" s="187"/>
      <c r="H305" s="187"/>
      <c r="I305" s="187"/>
      <c r="J305" s="187"/>
      <c r="K305" s="187"/>
      <c r="L305" s="187"/>
      <c r="M305" s="187"/>
      <c r="N305" s="187"/>
      <c r="O305" s="187"/>
      <c r="P305" s="188">
        <v>1941685.94</v>
      </c>
      <c r="Q305" s="189"/>
      <c r="R305" s="190"/>
      <c r="GY305" s="134"/>
      <c r="GZ305" s="58" t="s">
        <v>297</v>
      </c>
    </row>
    <row r="306" spans="1:208" customFormat="1" ht="15" x14ac:dyDescent="0.25">
      <c r="A306" s="147"/>
      <c r="B306" s="148"/>
      <c r="C306" s="187" t="s">
        <v>298</v>
      </c>
      <c r="D306" s="187"/>
      <c r="E306" s="187"/>
      <c r="F306" s="187"/>
      <c r="G306" s="187"/>
      <c r="H306" s="187"/>
      <c r="I306" s="187"/>
      <c r="J306" s="187"/>
      <c r="K306" s="187"/>
      <c r="L306" s="187"/>
      <c r="M306" s="187"/>
      <c r="N306" s="187"/>
      <c r="O306" s="187"/>
      <c r="P306" s="188">
        <v>624522.84</v>
      </c>
      <c r="Q306" s="189"/>
      <c r="R306" s="190"/>
      <c r="GY306" s="134"/>
      <c r="GZ306" s="58" t="s">
        <v>298</v>
      </c>
    </row>
    <row r="307" spans="1:208" customFormat="1" ht="15" x14ac:dyDescent="0.25">
      <c r="A307" s="147"/>
      <c r="B307" s="148"/>
      <c r="C307" s="187" t="s">
        <v>299</v>
      </c>
      <c r="D307" s="187"/>
      <c r="E307" s="187"/>
      <c r="F307" s="187"/>
      <c r="G307" s="187"/>
      <c r="H307" s="187"/>
      <c r="I307" s="187"/>
      <c r="J307" s="187"/>
      <c r="K307" s="187"/>
      <c r="L307" s="187"/>
      <c r="M307" s="187"/>
      <c r="N307" s="187"/>
      <c r="O307" s="187"/>
      <c r="P307" s="188">
        <v>269218.09999999998</v>
      </c>
      <c r="Q307" s="189"/>
      <c r="R307" s="190"/>
      <c r="GY307" s="134"/>
      <c r="GZ307" s="58" t="s">
        <v>299</v>
      </c>
    </row>
    <row r="308" spans="1:208" customFormat="1" ht="15" x14ac:dyDescent="0.25">
      <c r="A308" s="147"/>
      <c r="B308" s="148"/>
      <c r="C308" s="187" t="s">
        <v>300</v>
      </c>
      <c r="D308" s="187"/>
      <c r="E308" s="187"/>
      <c r="F308" s="187"/>
      <c r="G308" s="187"/>
      <c r="H308" s="187"/>
      <c r="I308" s="187"/>
      <c r="J308" s="187"/>
      <c r="K308" s="187"/>
      <c r="L308" s="187"/>
      <c r="M308" s="187"/>
      <c r="N308" s="187"/>
      <c r="O308" s="187"/>
      <c r="P308" s="188">
        <v>16316.22</v>
      </c>
      <c r="Q308" s="189"/>
      <c r="R308" s="190"/>
      <c r="GY308" s="134"/>
      <c r="GZ308" s="58" t="s">
        <v>300</v>
      </c>
    </row>
    <row r="309" spans="1:208" customFormat="1" ht="15" x14ac:dyDescent="0.25">
      <c r="A309" s="147"/>
      <c r="B309" s="148"/>
      <c r="C309" s="187" t="s">
        <v>301</v>
      </c>
      <c r="D309" s="187"/>
      <c r="E309" s="187"/>
      <c r="F309" s="187"/>
      <c r="G309" s="187"/>
      <c r="H309" s="187"/>
      <c r="I309" s="187"/>
      <c r="J309" s="187"/>
      <c r="K309" s="187"/>
      <c r="L309" s="187"/>
      <c r="M309" s="187"/>
      <c r="N309" s="187"/>
      <c r="O309" s="187"/>
      <c r="P309" s="188">
        <v>423429.92</v>
      </c>
      <c r="Q309" s="189"/>
      <c r="R309" s="190"/>
      <c r="GY309" s="134"/>
      <c r="GZ309" s="58" t="s">
        <v>301</v>
      </c>
    </row>
    <row r="310" spans="1:208" customFormat="1" ht="15" x14ac:dyDescent="0.25">
      <c r="A310" s="147"/>
      <c r="B310" s="148"/>
      <c r="C310" s="187" t="s">
        <v>285</v>
      </c>
      <c r="D310" s="187"/>
      <c r="E310" s="187"/>
      <c r="F310" s="187"/>
      <c r="G310" s="187"/>
      <c r="H310" s="187"/>
      <c r="I310" s="187"/>
      <c r="J310" s="187"/>
      <c r="K310" s="187"/>
      <c r="L310" s="187"/>
      <c r="M310" s="187"/>
      <c r="N310" s="187"/>
      <c r="O310" s="187"/>
      <c r="P310" s="191"/>
      <c r="Q310" s="189"/>
      <c r="R310" s="190"/>
      <c r="GY310" s="134"/>
      <c r="GZ310" s="58" t="s">
        <v>285</v>
      </c>
    </row>
    <row r="311" spans="1:208" customFormat="1" ht="15" x14ac:dyDescent="0.25">
      <c r="A311" s="147"/>
      <c r="B311" s="148"/>
      <c r="C311" s="187" t="s">
        <v>302</v>
      </c>
      <c r="D311" s="187"/>
      <c r="E311" s="187"/>
      <c r="F311" s="187"/>
      <c r="G311" s="187"/>
      <c r="H311" s="187"/>
      <c r="I311" s="187"/>
      <c r="J311" s="187"/>
      <c r="K311" s="187"/>
      <c r="L311" s="187"/>
      <c r="M311" s="187"/>
      <c r="N311" s="187"/>
      <c r="O311" s="187"/>
      <c r="P311" s="188">
        <v>103719.37</v>
      </c>
      <c r="Q311" s="189"/>
      <c r="R311" s="190"/>
      <c r="GY311" s="134"/>
      <c r="GZ311" s="58" t="s">
        <v>302</v>
      </c>
    </row>
    <row r="312" spans="1:208" customFormat="1" ht="15" x14ac:dyDescent="0.25">
      <c r="A312" s="147"/>
      <c r="B312" s="148"/>
      <c r="C312" s="187" t="s">
        <v>303</v>
      </c>
      <c r="D312" s="187"/>
      <c r="E312" s="187"/>
      <c r="F312" s="187"/>
      <c r="G312" s="187"/>
      <c r="H312" s="187"/>
      <c r="I312" s="187"/>
      <c r="J312" s="187"/>
      <c r="K312" s="187"/>
      <c r="L312" s="187"/>
      <c r="M312" s="187"/>
      <c r="N312" s="187"/>
      <c r="O312" s="187"/>
      <c r="P312" s="188">
        <v>90847.93</v>
      </c>
      <c r="Q312" s="189"/>
      <c r="R312" s="190"/>
      <c r="GY312" s="134"/>
      <c r="GZ312" s="58" t="s">
        <v>303</v>
      </c>
    </row>
    <row r="313" spans="1:208" customFormat="1" ht="15" x14ac:dyDescent="0.25">
      <c r="A313" s="147"/>
      <c r="B313" s="148"/>
      <c r="C313" s="187" t="s">
        <v>304</v>
      </c>
      <c r="D313" s="187"/>
      <c r="E313" s="187"/>
      <c r="F313" s="187"/>
      <c r="G313" s="187"/>
      <c r="H313" s="187"/>
      <c r="I313" s="187"/>
      <c r="J313" s="187"/>
      <c r="K313" s="187"/>
      <c r="L313" s="187"/>
      <c r="M313" s="187"/>
      <c r="N313" s="187"/>
      <c r="O313" s="187"/>
      <c r="P313" s="188">
        <v>24976.99</v>
      </c>
      <c r="Q313" s="189"/>
      <c r="R313" s="190"/>
      <c r="GY313" s="134"/>
      <c r="GZ313" s="58" t="s">
        <v>304</v>
      </c>
    </row>
    <row r="314" spans="1:208" customFormat="1" ht="15" x14ac:dyDescent="0.25">
      <c r="A314" s="147"/>
      <c r="B314" s="148"/>
      <c r="C314" s="187" t="s">
        <v>305</v>
      </c>
      <c r="D314" s="187"/>
      <c r="E314" s="187"/>
      <c r="F314" s="187"/>
      <c r="G314" s="187"/>
      <c r="H314" s="187"/>
      <c r="I314" s="187"/>
      <c r="J314" s="187"/>
      <c r="K314" s="187"/>
      <c r="L314" s="187"/>
      <c r="M314" s="187"/>
      <c r="N314" s="187"/>
      <c r="O314" s="187"/>
      <c r="P314" s="188">
        <v>13415.01</v>
      </c>
      <c r="Q314" s="189"/>
      <c r="R314" s="190"/>
      <c r="GY314" s="134"/>
      <c r="GZ314" s="58" t="s">
        <v>305</v>
      </c>
    </row>
    <row r="315" spans="1:208" customFormat="1" ht="15" x14ac:dyDescent="0.25">
      <c r="A315" s="147"/>
      <c r="B315" s="148"/>
      <c r="C315" s="187" t="s">
        <v>306</v>
      </c>
      <c r="D315" s="187"/>
      <c r="E315" s="187"/>
      <c r="F315" s="187"/>
      <c r="G315" s="187"/>
      <c r="H315" s="187"/>
      <c r="I315" s="187"/>
      <c r="J315" s="187"/>
      <c r="K315" s="187"/>
      <c r="L315" s="187"/>
      <c r="M315" s="187"/>
      <c r="N315" s="187"/>
      <c r="O315" s="187"/>
      <c r="P315" s="188">
        <v>124835.47</v>
      </c>
      <c r="Q315" s="189"/>
      <c r="R315" s="190"/>
      <c r="GY315" s="134"/>
      <c r="GZ315" s="58" t="s">
        <v>306</v>
      </c>
    </row>
    <row r="316" spans="1:208" customFormat="1" ht="15" x14ac:dyDescent="0.25">
      <c r="A316" s="147"/>
      <c r="B316" s="148"/>
      <c r="C316" s="187" t="s">
        <v>307</v>
      </c>
      <c r="D316" s="187"/>
      <c r="E316" s="187"/>
      <c r="F316" s="187"/>
      <c r="G316" s="187"/>
      <c r="H316" s="187"/>
      <c r="I316" s="187"/>
      <c r="J316" s="187"/>
      <c r="K316" s="187"/>
      <c r="L316" s="187"/>
      <c r="M316" s="187"/>
      <c r="N316" s="187"/>
      <c r="O316" s="187"/>
      <c r="P316" s="188">
        <v>65635.149999999994</v>
      </c>
      <c r="Q316" s="189"/>
      <c r="R316" s="190"/>
      <c r="GY316" s="134"/>
      <c r="GZ316" s="58" t="s">
        <v>307</v>
      </c>
    </row>
    <row r="317" spans="1:208" customFormat="1" ht="15" x14ac:dyDescent="0.25">
      <c r="A317" s="147"/>
      <c r="B317" s="148"/>
      <c r="C317" s="187" t="s">
        <v>308</v>
      </c>
      <c r="D317" s="187"/>
      <c r="E317" s="187"/>
      <c r="F317" s="187"/>
      <c r="G317" s="187"/>
      <c r="H317" s="187"/>
      <c r="I317" s="187"/>
      <c r="J317" s="187"/>
      <c r="K317" s="187"/>
      <c r="L317" s="187"/>
      <c r="M317" s="187"/>
      <c r="N317" s="187"/>
      <c r="O317" s="187"/>
      <c r="P317" s="188">
        <v>129769.94</v>
      </c>
      <c r="Q317" s="189"/>
      <c r="R317" s="190"/>
      <c r="GY317" s="134"/>
      <c r="GZ317" s="58" t="s">
        <v>308</v>
      </c>
    </row>
    <row r="318" spans="1:208" customFormat="1" ht="15" x14ac:dyDescent="0.25">
      <c r="A318" s="147"/>
      <c r="B318" s="148"/>
      <c r="C318" s="187" t="s">
        <v>309</v>
      </c>
      <c r="D318" s="187"/>
      <c r="E318" s="187"/>
      <c r="F318" s="187"/>
      <c r="G318" s="187"/>
      <c r="H318" s="187"/>
      <c r="I318" s="187"/>
      <c r="J318" s="187"/>
      <c r="K318" s="187"/>
      <c r="L318" s="187"/>
      <c r="M318" s="187"/>
      <c r="N318" s="187"/>
      <c r="O318" s="187"/>
      <c r="P318" s="188">
        <v>108348.92</v>
      </c>
      <c r="Q318" s="189"/>
      <c r="R318" s="190"/>
      <c r="GY318" s="134"/>
      <c r="GZ318" s="58" t="s">
        <v>309</v>
      </c>
    </row>
    <row r="319" spans="1:208" customFormat="1" ht="15" x14ac:dyDescent="0.25">
      <c r="A319" s="147"/>
      <c r="B319" s="148"/>
      <c r="C319" s="187" t="s">
        <v>293</v>
      </c>
      <c r="D319" s="187"/>
      <c r="E319" s="187"/>
      <c r="F319" s="187"/>
      <c r="G319" s="187"/>
      <c r="H319" s="187"/>
      <c r="I319" s="187"/>
      <c r="J319" s="187"/>
      <c r="K319" s="187"/>
      <c r="L319" s="187"/>
      <c r="M319" s="187"/>
      <c r="N319" s="187"/>
      <c r="O319" s="187"/>
      <c r="P319" s="191"/>
      <c r="Q319" s="189"/>
      <c r="R319" s="190"/>
      <c r="GY319" s="134"/>
      <c r="GZ319" s="58" t="s">
        <v>293</v>
      </c>
    </row>
    <row r="320" spans="1:208" customFormat="1" ht="15" x14ac:dyDescent="0.25">
      <c r="A320" s="147"/>
      <c r="B320" s="148"/>
      <c r="C320" s="187" t="s">
        <v>294</v>
      </c>
      <c r="D320" s="187"/>
      <c r="E320" s="187"/>
      <c r="F320" s="187"/>
      <c r="G320" s="187"/>
      <c r="H320" s="187"/>
      <c r="I320" s="187"/>
      <c r="J320" s="187"/>
      <c r="K320" s="187"/>
      <c r="L320" s="187"/>
      <c r="M320" s="187"/>
      <c r="N320" s="187"/>
      <c r="O320" s="187"/>
      <c r="P320" s="188">
        <v>51594.73</v>
      </c>
      <c r="Q320" s="189"/>
      <c r="R320" s="190"/>
      <c r="GY320" s="134"/>
      <c r="GZ320" s="58" t="s">
        <v>294</v>
      </c>
    </row>
    <row r="321" spans="1:209" customFormat="1" ht="15" x14ac:dyDescent="0.25">
      <c r="A321" s="147"/>
      <c r="B321" s="148"/>
      <c r="C321" s="187" t="s">
        <v>298</v>
      </c>
      <c r="D321" s="187"/>
      <c r="E321" s="187"/>
      <c r="F321" s="187"/>
      <c r="G321" s="187"/>
      <c r="H321" s="187"/>
      <c r="I321" s="187"/>
      <c r="J321" s="187"/>
      <c r="K321" s="187"/>
      <c r="L321" s="187"/>
      <c r="M321" s="187"/>
      <c r="N321" s="187"/>
      <c r="O321" s="187"/>
      <c r="P321" s="188">
        <v>38180.1</v>
      </c>
      <c r="Q321" s="189"/>
      <c r="R321" s="190"/>
      <c r="GY321" s="134"/>
      <c r="GZ321" s="58" t="s">
        <v>298</v>
      </c>
    </row>
    <row r="322" spans="1:209" customFormat="1" ht="15" x14ac:dyDescent="0.25">
      <c r="A322" s="147"/>
      <c r="B322" s="148"/>
      <c r="C322" s="187" t="s">
        <v>299</v>
      </c>
      <c r="D322" s="187"/>
      <c r="E322" s="187"/>
      <c r="F322" s="187"/>
      <c r="G322" s="187"/>
      <c r="H322" s="187"/>
      <c r="I322" s="187"/>
      <c r="J322" s="187"/>
      <c r="K322" s="187"/>
      <c r="L322" s="187"/>
      <c r="M322" s="187"/>
      <c r="N322" s="187"/>
      <c r="O322" s="187"/>
      <c r="P322" s="188">
        <v>18574.09</v>
      </c>
      <c r="Q322" s="189"/>
      <c r="R322" s="190"/>
      <c r="GY322" s="134"/>
      <c r="GZ322" s="58" t="s">
        <v>299</v>
      </c>
    </row>
    <row r="323" spans="1:209" customFormat="1" ht="15" x14ac:dyDescent="0.25">
      <c r="A323" s="147"/>
      <c r="B323" s="148"/>
      <c r="C323" s="187" t="s">
        <v>310</v>
      </c>
      <c r="D323" s="187"/>
      <c r="E323" s="187"/>
      <c r="F323" s="187"/>
      <c r="G323" s="187"/>
      <c r="H323" s="187"/>
      <c r="I323" s="187"/>
      <c r="J323" s="187"/>
      <c r="K323" s="187"/>
      <c r="L323" s="187"/>
      <c r="M323" s="187"/>
      <c r="N323" s="187"/>
      <c r="O323" s="187"/>
      <c r="P323" s="188">
        <v>21421.02</v>
      </c>
      <c r="Q323" s="189"/>
      <c r="R323" s="190"/>
      <c r="GY323" s="134"/>
      <c r="GZ323" s="58" t="s">
        <v>310</v>
      </c>
    </row>
    <row r="324" spans="1:209" customFormat="1" ht="15" x14ac:dyDescent="0.25">
      <c r="A324" s="147"/>
      <c r="B324" s="148"/>
      <c r="C324" s="187" t="s">
        <v>293</v>
      </c>
      <c r="D324" s="187"/>
      <c r="E324" s="187"/>
      <c r="F324" s="187"/>
      <c r="G324" s="187"/>
      <c r="H324" s="187"/>
      <c r="I324" s="187"/>
      <c r="J324" s="187"/>
      <c r="K324" s="187"/>
      <c r="L324" s="187"/>
      <c r="M324" s="187"/>
      <c r="N324" s="187"/>
      <c r="O324" s="187"/>
      <c r="P324" s="191"/>
      <c r="Q324" s="189"/>
      <c r="R324" s="190"/>
      <c r="GY324" s="134"/>
      <c r="GZ324" s="58" t="s">
        <v>293</v>
      </c>
    </row>
    <row r="325" spans="1:209" customFormat="1" ht="15" x14ac:dyDescent="0.25">
      <c r="A325" s="147"/>
      <c r="B325" s="148"/>
      <c r="C325" s="187" t="s">
        <v>295</v>
      </c>
      <c r="D325" s="187"/>
      <c r="E325" s="187"/>
      <c r="F325" s="187"/>
      <c r="G325" s="187"/>
      <c r="H325" s="187"/>
      <c r="I325" s="187"/>
      <c r="J325" s="187"/>
      <c r="K325" s="187"/>
      <c r="L325" s="187"/>
      <c r="M325" s="187"/>
      <c r="N325" s="187"/>
      <c r="O325" s="187"/>
      <c r="P325" s="188">
        <v>12379.2</v>
      </c>
      <c r="Q325" s="189"/>
      <c r="R325" s="190"/>
      <c r="GY325" s="134"/>
      <c r="GZ325" s="58" t="s">
        <v>295</v>
      </c>
    </row>
    <row r="326" spans="1:209" customFormat="1" ht="15" x14ac:dyDescent="0.25">
      <c r="A326" s="147"/>
      <c r="B326" s="148"/>
      <c r="C326" s="187" t="s">
        <v>296</v>
      </c>
      <c r="D326" s="187"/>
      <c r="E326" s="187"/>
      <c r="F326" s="187"/>
      <c r="G326" s="187"/>
      <c r="H326" s="187"/>
      <c r="I326" s="187"/>
      <c r="J326" s="187"/>
      <c r="K326" s="187"/>
      <c r="L326" s="187"/>
      <c r="M326" s="187"/>
      <c r="N326" s="187"/>
      <c r="O326" s="187"/>
      <c r="P326" s="188">
        <v>3139.52</v>
      </c>
      <c r="Q326" s="189"/>
      <c r="R326" s="190"/>
      <c r="GY326" s="134"/>
      <c r="GZ326" s="58" t="s">
        <v>296</v>
      </c>
    </row>
    <row r="327" spans="1:209" customFormat="1" ht="15" x14ac:dyDescent="0.25">
      <c r="A327" s="147"/>
      <c r="B327" s="148"/>
      <c r="C327" s="187" t="s">
        <v>298</v>
      </c>
      <c r="D327" s="187"/>
      <c r="E327" s="187"/>
      <c r="F327" s="187"/>
      <c r="G327" s="187"/>
      <c r="H327" s="187"/>
      <c r="I327" s="187"/>
      <c r="J327" s="187"/>
      <c r="K327" s="187"/>
      <c r="L327" s="187"/>
      <c r="M327" s="187"/>
      <c r="N327" s="187"/>
      <c r="O327" s="187"/>
      <c r="P327" s="188">
        <v>3139.52</v>
      </c>
      <c r="Q327" s="189"/>
      <c r="R327" s="190"/>
      <c r="GY327" s="134"/>
      <c r="GZ327" s="58" t="s">
        <v>298</v>
      </c>
    </row>
    <row r="328" spans="1:209" customFormat="1" ht="15" x14ac:dyDescent="0.25">
      <c r="A328" s="147"/>
      <c r="B328" s="148"/>
      <c r="C328" s="187" t="s">
        <v>299</v>
      </c>
      <c r="D328" s="187"/>
      <c r="E328" s="187"/>
      <c r="F328" s="187"/>
      <c r="G328" s="187"/>
      <c r="H328" s="187"/>
      <c r="I328" s="187"/>
      <c r="J328" s="187"/>
      <c r="K328" s="187"/>
      <c r="L328" s="187"/>
      <c r="M328" s="187"/>
      <c r="N328" s="187"/>
      <c r="O328" s="187"/>
      <c r="P328" s="188">
        <v>2762.78</v>
      </c>
      <c r="Q328" s="189"/>
      <c r="R328" s="190"/>
      <c r="GY328" s="134"/>
      <c r="GZ328" s="58" t="s">
        <v>299</v>
      </c>
    </row>
    <row r="329" spans="1:209" customFormat="1" ht="15" x14ac:dyDescent="0.25">
      <c r="A329" s="147"/>
      <c r="B329" s="174"/>
      <c r="C329" s="175" t="s">
        <v>311</v>
      </c>
      <c r="D329" s="175"/>
      <c r="E329" s="175"/>
      <c r="F329" s="175"/>
      <c r="G329" s="175"/>
      <c r="H329" s="175"/>
      <c r="I329" s="175"/>
      <c r="J329" s="175"/>
      <c r="K329" s="175"/>
      <c r="L329" s="175"/>
      <c r="M329" s="175"/>
      <c r="N329" s="175"/>
      <c r="O329" s="175"/>
      <c r="P329" s="176">
        <v>5175100.16</v>
      </c>
      <c r="Q329" s="189"/>
      <c r="R329" s="192"/>
      <c r="GY329" s="134"/>
      <c r="HA329" s="134" t="s">
        <v>311</v>
      </c>
    </row>
    <row r="330" spans="1:209" customFormat="1" ht="15" x14ac:dyDescent="0.25">
      <c r="A330" s="147"/>
      <c r="B330" s="148"/>
      <c r="C330" s="187" t="s">
        <v>312</v>
      </c>
      <c r="D330" s="187"/>
      <c r="E330" s="187"/>
      <c r="F330" s="187"/>
      <c r="G330" s="187"/>
      <c r="H330" s="187"/>
      <c r="I330" s="187"/>
      <c r="J330" s="187"/>
      <c r="K330" s="187"/>
      <c r="L330" s="187"/>
      <c r="M330" s="187"/>
      <c r="N330" s="187"/>
      <c r="O330" s="187"/>
      <c r="P330" s="188">
        <v>794284.93</v>
      </c>
      <c r="Q330" s="189"/>
      <c r="R330" s="190"/>
      <c r="GY330" s="134"/>
      <c r="GZ330" s="58" t="s">
        <v>312</v>
      </c>
      <c r="HA330" s="134"/>
    </row>
    <row r="331" spans="1:209" customFormat="1" ht="15" x14ac:dyDescent="0.25">
      <c r="A331" s="147"/>
      <c r="B331" s="148"/>
      <c r="C331" s="187" t="s">
        <v>313</v>
      </c>
      <c r="D331" s="187"/>
      <c r="E331" s="187"/>
      <c r="F331" s="187"/>
      <c r="G331" s="187"/>
      <c r="H331" s="187"/>
      <c r="I331" s="187"/>
      <c r="J331" s="187"/>
      <c r="K331" s="187"/>
      <c r="L331" s="187"/>
      <c r="M331" s="187"/>
      <c r="N331" s="187"/>
      <c r="O331" s="187"/>
      <c r="P331" s="188">
        <v>790677.93</v>
      </c>
      <c r="Q331" s="189"/>
      <c r="R331" s="190"/>
      <c r="GY331" s="134"/>
      <c r="GZ331" s="58" t="s">
        <v>313</v>
      </c>
      <c r="HA331" s="134"/>
    </row>
    <row r="332" spans="1:209" customFormat="1" ht="15" x14ac:dyDescent="0.25">
      <c r="A332" s="147"/>
      <c r="B332" s="148"/>
      <c r="C332" s="187" t="s">
        <v>314</v>
      </c>
      <c r="D332" s="187"/>
      <c r="E332" s="187"/>
      <c r="F332" s="187"/>
      <c r="G332" s="187"/>
      <c r="H332" s="187"/>
      <c r="I332" s="187"/>
      <c r="J332" s="187"/>
      <c r="K332" s="187"/>
      <c r="L332" s="187"/>
      <c r="M332" s="187"/>
      <c r="N332" s="187"/>
      <c r="O332" s="187"/>
      <c r="P332" s="188">
        <v>356190.12</v>
      </c>
      <c r="Q332" s="189"/>
      <c r="R332" s="190"/>
      <c r="GY332" s="134"/>
      <c r="GZ332" s="58" t="s">
        <v>314</v>
      </c>
      <c r="HA332" s="134"/>
    </row>
    <row r="333" spans="1:209" customFormat="1" ht="15" x14ac:dyDescent="0.25">
      <c r="A333" s="147"/>
      <c r="B333" s="148"/>
      <c r="C333" s="187" t="s">
        <v>315</v>
      </c>
      <c r="D333" s="187"/>
      <c r="E333" s="187"/>
      <c r="F333" s="187"/>
      <c r="G333" s="187"/>
      <c r="H333" s="187"/>
      <c r="I333" s="187"/>
      <c r="J333" s="187"/>
      <c r="K333" s="187"/>
      <c r="L333" s="187"/>
      <c r="M333" s="187"/>
      <c r="N333" s="187"/>
      <c r="O333" s="187"/>
      <c r="P333" s="188">
        <v>155253</v>
      </c>
      <c r="Q333" s="189"/>
      <c r="R333" s="190"/>
      <c r="GY333" s="134"/>
      <c r="GZ333" s="58" t="s">
        <v>315</v>
      </c>
      <c r="HA333" s="134"/>
    </row>
    <row r="334" spans="1:209" customFormat="1" ht="15" x14ac:dyDescent="0.25">
      <c r="A334" s="147"/>
      <c r="B334" s="174"/>
      <c r="C334" s="175" t="s">
        <v>316</v>
      </c>
      <c r="D334" s="175"/>
      <c r="E334" s="175"/>
      <c r="F334" s="175"/>
      <c r="G334" s="175"/>
      <c r="H334" s="175"/>
      <c r="I334" s="175"/>
      <c r="J334" s="175"/>
      <c r="K334" s="175"/>
      <c r="L334" s="175"/>
      <c r="M334" s="175"/>
      <c r="N334" s="175"/>
      <c r="O334" s="175"/>
      <c r="P334" s="176">
        <v>5330353.16</v>
      </c>
      <c r="Q334" s="189"/>
      <c r="R334" s="192"/>
      <c r="GY334" s="134"/>
      <c r="HA334" s="134" t="s">
        <v>316</v>
      </c>
    </row>
    <row r="335" spans="1:209" customFormat="1" ht="15" x14ac:dyDescent="0.25">
      <c r="A335" s="147"/>
      <c r="B335" s="148"/>
      <c r="C335" s="187" t="s">
        <v>317</v>
      </c>
      <c r="D335" s="187"/>
      <c r="E335" s="187"/>
      <c r="F335" s="187"/>
      <c r="G335" s="187"/>
      <c r="H335" s="187"/>
      <c r="I335" s="187"/>
      <c r="J335" s="187"/>
      <c r="K335" s="187"/>
      <c r="L335" s="187"/>
      <c r="M335" s="187"/>
      <c r="N335" s="187"/>
      <c r="O335" s="187"/>
      <c r="P335" s="188">
        <v>1066070.6299999999</v>
      </c>
      <c r="Q335" s="189"/>
      <c r="R335" s="190"/>
      <c r="GY335" s="134"/>
      <c r="GZ335" s="58" t="s">
        <v>317</v>
      </c>
      <c r="HA335" s="134"/>
    </row>
    <row r="336" spans="1:209" customFormat="1" ht="15" x14ac:dyDescent="0.25">
      <c r="A336" s="147"/>
      <c r="B336" s="174"/>
      <c r="C336" s="175" t="s">
        <v>318</v>
      </c>
      <c r="D336" s="175"/>
      <c r="E336" s="175"/>
      <c r="F336" s="175"/>
      <c r="G336" s="175"/>
      <c r="H336" s="175"/>
      <c r="I336" s="175"/>
      <c r="J336" s="175"/>
      <c r="K336" s="175"/>
      <c r="L336" s="175"/>
      <c r="M336" s="175"/>
      <c r="N336" s="175"/>
      <c r="O336" s="175"/>
      <c r="P336" s="176">
        <v>6396423.79</v>
      </c>
      <c r="Q336" s="189"/>
      <c r="R336" s="192"/>
      <c r="GY336" s="134"/>
      <c r="HA336" s="134" t="s">
        <v>318</v>
      </c>
    </row>
    <row r="337" spans="1:236" customFormat="1" ht="15" x14ac:dyDescent="0.25">
      <c r="A337" s="147"/>
      <c r="B337" s="148"/>
      <c r="C337" s="187" t="s">
        <v>319</v>
      </c>
      <c r="D337" s="187"/>
      <c r="E337" s="187"/>
      <c r="F337" s="187"/>
      <c r="G337" s="187"/>
      <c r="H337" s="187"/>
      <c r="I337" s="187"/>
      <c r="J337" s="187"/>
      <c r="K337" s="187"/>
      <c r="L337" s="187"/>
      <c r="M337" s="187"/>
      <c r="N337" s="187"/>
      <c r="O337" s="187"/>
      <c r="P337" s="191"/>
      <c r="Q337" s="189"/>
      <c r="R337" s="190"/>
      <c r="GY337" s="134"/>
      <c r="GZ337" s="58" t="s">
        <v>319</v>
      </c>
      <c r="HA337" s="134"/>
    </row>
    <row r="338" spans="1:236" customFormat="1" ht="15" x14ac:dyDescent="0.25">
      <c r="A338" s="147"/>
      <c r="B338" s="148"/>
      <c r="C338" s="187" t="s">
        <v>320</v>
      </c>
      <c r="D338" s="187"/>
      <c r="E338" s="187"/>
      <c r="F338" s="187"/>
      <c r="G338" s="187"/>
      <c r="H338" s="187"/>
      <c r="I338" s="187"/>
      <c r="J338" s="187"/>
      <c r="K338" s="187"/>
      <c r="L338" s="187"/>
      <c r="M338" s="187"/>
      <c r="N338" s="187"/>
      <c r="O338" s="187"/>
      <c r="P338" s="188">
        <v>1132030.77</v>
      </c>
      <c r="Q338" s="189"/>
      <c r="R338" s="190"/>
      <c r="GY338" s="134"/>
      <c r="GZ338" s="58" t="s">
        <v>320</v>
      </c>
      <c r="HA338" s="134"/>
    </row>
    <row r="339" spans="1:236" customFormat="1" ht="15" x14ac:dyDescent="0.25">
      <c r="A339" s="147"/>
      <c r="B339" s="148"/>
      <c r="C339" s="187" t="s">
        <v>321</v>
      </c>
      <c r="D339" s="187"/>
      <c r="E339" s="187"/>
      <c r="F339" s="187"/>
      <c r="G339" s="187"/>
      <c r="H339" s="187"/>
      <c r="I339" s="187"/>
      <c r="J339" s="187"/>
      <c r="K339" s="193" t="s">
        <v>322</v>
      </c>
      <c r="L339" s="194"/>
      <c r="M339" s="194"/>
      <c r="O339" s="195"/>
      <c r="P339" s="191"/>
      <c r="Q339" s="189"/>
      <c r="R339" s="192"/>
      <c r="GY339" s="134"/>
      <c r="HA339" s="134"/>
      <c r="HB339" s="58" t="s">
        <v>321</v>
      </c>
    </row>
    <row r="340" spans="1:236" customFormat="1" ht="15" x14ac:dyDescent="0.25">
      <c r="A340" s="147"/>
      <c r="B340" s="148"/>
      <c r="C340" s="187" t="s">
        <v>323</v>
      </c>
      <c r="D340" s="187"/>
      <c r="E340" s="187"/>
      <c r="F340" s="187"/>
      <c r="G340" s="187"/>
      <c r="H340" s="187"/>
      <c r="I340" s="187"/>
      <c r="J340" s="187"/>
      <c r="K340" s="193" t="s">
        <v>324</v>
      </c>
      <c r="L340" s="194"/>
      <c r="M340" s="194"/>
      <c r="O340" s="195"/>
      <c r="P340" s="191"/>
      <c r="Q340" s="189"/>
      <c r="R340" s="192"/>
      <c r="GY340" s="134"/>
      <c r="HA340" s="134"/>
      <c r="HB340" s="58" t="s">
        <v>323</v>
      </c>
    </row>
    <row r="341" spans="1:236" customFormat="1" ht="15" x14ac:dyDescent="0.25">
      <c r="A341" s="147"/>
      <c r="B341" s="148"/>
      <c r="C341" s="187" t="s">
        <v>325</v>
      </c>
      <c r="D341" s="187"/>
      <c r="E341" s="187"/>
      <c r="F341" s="187"/>
      <c r="G341" s="187"/>
      <c r="H341" s="187"/>
      <c r="I341" s="187"/>
      <c r="J341" s="187"/>
      <c r="K341" s="187"/>
      <c r="L341" s="187"/>
      <c r="M341" s="187"/>
      <c r="N341" s="187"/>
      <c r="O341" s="187"/>
      <c r="P341" s="188">
        <v>86679.14</v>
      </c>
      <c r="Q341" s="189"/>
      <c r="R341" s="190"/>
      <c r="GY341" s="134"/>
      <c r="HA341" s="134"/>
      <c r="HC341" s="58" t="s">
        <v>325</v>
      </c>
    </row>
    <row r="342" spans="1:236" customFormat="1" ht="15" x14ac:dyDescent="0.25">
      <c r="A342" s="147"/>
      <c r="B342" s="148"/>
      <c r="C342" s="187" t="s">
        <v>293</v>
      </c>
      <c r="D342" s="187"/>
      <c r="E342" s="187"/>
      <c r="F342" s="187"/>
      <c r="G342" s="187"/>
      <c r="H342" s="187"/>
      <c r="I342" s="187"/>
      <c r="J342" s="187"/>
      <c r="K342" s="187"/>
      <c r="L342" s="187"/>
      <c r="M342" s="187"/>
      <c r="N342" s="187"/>
      <c r="O342" s="187"/>
      <c r="P342" s="191"/>
      <c r="Q342" s="189"/>
      <c r="R342" s="190"/>
      <c r="GY342" s="134"/>
      <c r="GZ342" s="58" t="s">
        <v>293</v>
      </c>
      <c r="HA342" s="134"/>
    </row>
    <row r="343" spans="1:236" customFormat="1" ht="22.5" x14ac:dyDescent="0.25">
      <c r="A343" s="147"/>
      <c r="B343" s="148" t="s">
        <v>326</v>
      </c>
      <c r="C343" s="187" t="s">
        <v>327</v>
      </c>
      <c r="D343" s="187"/>
      <c r="E343" s="187"/>
      <c r="F343" s="187"/>
      <c r="G343" s="187"/>
      <c r="H343" s="196" t="s">
        <v>96</v>
      </c>
      <c r="I343" s="197"/>
      <c r="J343" s="197"/>
      <c r="K343" s="193" t="s">
        <v>328</v>
      </c>
      <c r="L343" s="194"/>
      <c r="M343" s="194"/>
      <c r="O343" s="195"/>
      <c r="P343" s="188">
        <v>86679.14</v>
      </c>
      <c r="Q343" s="189"/>
      <c r="R343" s="190"/>
      <c r="GY343" s="134"/>
      <c r="HA343" s="134"/>
      <c r="HD343" s="58" t="s">
        <v>327</v>
      </c>
    </row>
    <row r="344" spans="1:236" customFormat="1" ht="15" x14ac:dyDescent="0.25">
      <c r="A344" s="147"/>
      <c r="B344" s="148"/>
      <c r="C344" s="187" t="s">
        <v>329</v>
      </c>
      <c r="D344" s="187"/>
      <c r="E344" s="187"/>
      <c r="F344" s="187"/>
      <c r="G344" s="187"/>
      <c r="H344" s="187"/>
      <c r="I344" s="187"/>
      <c r="J344" s="187"/>
      <c r="K344" s="187"/>
      <c r="L344" s="187"/>
      <c r="M344" s="187"/>
      <c r="N344" s="187"/>
      <c r="O344" s="187"/>
      <c r="P344" s="188">
        <v>21669.78</v>
      </c>
      <c r="Q344" s="189"/>
      <c r="R344" s="190"/>
      <c r="GY344" s="134"/>
      <c r="HA344" s="134"/>
      <c r="HC344" s="58" t="s">
        <v>329</v>
      </c>
    </row>
    <row r="345" spans="1:236" customFormat="1" ht="15" x14ac:dyDescent="0.25">
      <c r="A345" s="147"/>
      <c r="B345" s="148"/>
      <c r="C345" s="187" t="s">
        <v>293</v>
      </c>
      <c r="D345" s="187"/>
      <c r="E345" s="187"/>
      <c r="F345" s="187"/>
      <c r="G345" s="187"/>
      <c r="H345" s="187"/>
      <c r="I345" s="187"/>
      <c r="J345" s="187"/>
      <c r="K345" s="187"/>
      <c r="L345" s="187"/>
      <c r="M345" s="187"/>
      <c r="N345" s="187"/>
      <c r="O345" s="187"/>
      <c r="P345" s="191"/>
      <c r="Q345" s="189"/>
      <c r="R345" s="190"/>
      <c r="GY345" s="134"/>
      <c r="GZ345" s="58" t="s">
        <v>293</v>
      </c>
      <c r="HA345" s="134"/>
    </row>
    <row r="346" spans="1:236" customFormat="1" ht="22.5" x14ac:dyDescent="0.25">
      <c r="A346" s="147"/>
      <c r="B346" s="148" t="s">
        <v>330</v>
      </c>
      <c r="C346" s="187" t="s">
        <v>327</v>
      </c>
      <c r="D346" s="187"/>
      <c r="E346" s="187"/>
      <c r="F346" s="187"/>
      <c r="G346" s="187"/>
      <c r="H346" s="196" t="s">
        <v>96</v>
      </c>
      <c r="I346" s="197"/>
      <c r="J346" s="197"/>
      <c r="K346" s="193" t="s">
        <v>169</v>
      </c>
      <c r="L346" s="194"/>
      <c r="M346" s="194"/>
      <c r="O346" s="195"/>
      <c r="P346" s="188">
        <v>21669.78</v>
      </c>
      <c r="Q346" s="189"/>
      <c r="R346" s="190"/>
      <c r="GY346" s="134"/>
      <c r="HA346" s="134"/>
      <c r="HD346" s="58" t="s">
        <v>327</v>
      </c>
    </row>
    <row r="347" spans="1:236" customFormat="1" ht="1.5" customHeight="1" x14ac:dyDescent="0.25">
      <c r="A347" s="182"/>
      <c r="B347" s="168"/>
      <c r="C347" s="166"/>
      <c r="D347" s="166"/>
      <c r="E347" s="166"/>
      <c r="F347" s="166"/>
      <c r="G347" s="166"/>
      <c r="H347" s="166"/>
      <c r="I347" s="166"/>
      <c r="J347" s="166"/>
      <c r="K347" s="166"/>
      <c r="L347" s="198"/>
      <c r="M347" s="199"/>
      <c r="N347" s="200"/>
      <c r="O347" s="201"/>
      <c r="P347" s="202"/>
      <c r="Q347" s="172"/>
      <c r="R347" s="203"/>
    </row>
    <row r="348" spans="1:236" customFormat="1" ht="12.75" customHeight="1" x14ac:dyDescent="0.25">
      <c r="B348" s="148"/>
      <c r="C348" s="197"/>
      <c r="D348" s="197"/>
      <c r="E348" s="197"/>
      <c r="F348" s="197"/>
      <c r="G348" s="197"/>
      <c r="H348" s="197"/>
      <c r="I348" s="197"/>
      <c r="J348" s="197"/>
      <c r="K348" s="197"/>
      <c r="L348" s="197"/>
      <c r="M348" s="197"/>
      <c r="N348" s="197"/>
      <c r="O348" s="197"/>
      <c r="P348" s="204"/>
    </row>
    <row r="349" spans="1:236" s="89" customFormat="1" ht="15" x14ac:dyDescent="0.25">
      <c r="A349" s="61"/>
      <c r="B349" s="205" t="s">
        <v>331</v>
      </c>
      <c r="C349" s="206"/>
      <c r="D349" s="206"/>
      <c r="E349" s="206"/>
      <c r="F349" s="206"/>
      <c r="G349" s="206"/>
      <c r="H349" s="206"/>
      <c r="I349" s="207" t="s">
        <v>332</v>
      </c>
      <c r="J349" s="207"/>
      <c r="K349" s="207"/>
      <c r="L349" s="207"/>
      <c r="M349" s="207"/>
      <c r="N349" s="207"/>
      <c r="O349"/>
      <c r="P349"/>
      <c r="Q349" s="72"/>
      <c r="R349" s="72"/>
      <c r="S349"/>
      <c r="T349"/>
      <c r="U349"/>
      <c r="V349"/>
      <c r="W349"/>
      <c r="X349"/>
      <c r="Y349"/>
      <c r="Z349"/>
      <c r="AA349"/>
      <c r="AB349" s="68"/>
      <c r="AC349" s="68"/>
      <c r="AD349" s="68"/>
      <c r="AE349" s="68"/>
      <c r="AF349" s="68"/>
      <c r="AG349" s="68"/>
      <c r="AH349" s="68"/>
      <c r="AI349" s="68"/>
      <c r="AJ349" s="68"/>
      <c r="AK349" s="68"/>
      <c r="AL349" s="68"/>
      <c r="AM349" s="68"/>
      <c r="AN349" s="68"/>
      <c r="AO349" s="68"/>
      <c r="AP349" s="68"/>
      <c r="AQ349" s="68"/>
      <c r="AR349" s="68"/>
      <c r="AS349" s="68"/>
      <c r="AT349" s="68"/>
      <c r="AU349" s="68"/>
      <c r="AV349" s="68"/>
      <c r="AW349" s="68"/>
      <c r="AX349" s="68"/>
      <c r="AY349" s="68"/>
      <c r="AZ349" s="68"/>
      <c r="BA349" s="68"/>
      <c r="BB349" s="68"/>
      <c r="BC349" s="68"/>
      <c r="BD349" s="68"/>
      <c r="BE349" s="68"/>
      <c r="BF349" s="68"/>
      <c r="BG349" s="68"/>
      <c r="BH349" s="68"/>
      <c r="BI349" s="68"/>
      <c r="BJ349" s="68"/>
      <c r="BK349" s="68"/>
      <c r="BL349" s="68"/>
      <c r="BM349" s="68"/>
      <c r="BN349" s="68"/>
      <c r="BO349" s="68"/>
      <c r="BP349" s="68"/>
      <c r="BQ349" s="68"/>
      <c r="BR349" s="68"/>
      <c r="BS349" s="68"/>
      <c r="BT349" s="68"/>
      <c r="BU349" s="68"/>
      <c r="BV349" s="68"/>
      <c r="BW349" s="68"/>
      <c r="BX349" s="68"/>
      <c r="BY349" s="68"/>
      <c r="BZ349" s="68"/>
      <c r="CA349" s="68"/>
      <c r="CB349" s="68"/>
      <c r="CC349" s="68"/>
      <c r="CD349" s="68"/>
      <c r="CE349" s="68"/>
      <c r="CF349" s="68"/>
      <c r="CG349" s="68"/>
      <c r="CH349" s="68"/>
      <c r="CI349" s="68"/>
      <c r="CJ349" s="68"/>
      <c r="CK349" s="68"/>
      <c r="CL349" s="68"/>
      <c r="CM349" s="68"/>
      <c r="CN349" s="68"/>
      <c r="CO349" s="68"/>
      <c r="CP349" s="68"/>
      <c r="CQ349" s="68"/>
      <c r="CR349" s="68"/>
      <c r="CS349" s="68"/>
      <c r="CT349" s="68"/>
      <c r="CU349" s="68"/>
      <c r="CV349" s="68"/>
      <c r="CW349" s="68"/>
      <c r="CX349" s="68"/>
      <c r="CY349" s="68"/>
      <c r="CZ349" s="68"/>
      <c r="DA349" s="68"/>
      <c r="DB349" s="68"/>
      <c r="DC349" s="68"/>
      <c r="DD349" s="68"/>
      <c r="DE349" s="68"/>
      <c r="DF349" s="68"/>
      <c r="DG349" s="68"/>
      <c r="DH349" s="68"/>
      <c r="DI349" s="68"/>
      <c r="DJ349" s="68"/>
      <c r="DK349" s="68"/>
      <c r="DL349" s="68"/>
      <c r="DM349" s="68"/>
      <c r="DN349" s="68"/>
      <c r="DO349" s="68"/>
      <c r="DP349" s="68"/>
      <c r="DQ349" s="68"/>
      <c r="DR349" s="68"/>
      <c r="DS349" s="68"/>
      <c r="DT349" s="68"/>
      <c r="DU349" s="68"/>
      <c r="DV349" s="68"/>
      <c r="DW349" s="68"/>
      <c r="DX349" s="68"/>
      <c r="DY349" s="68"/>
      <c r="DZ349" s="68"/>
      <c r="EA349" s="68"/>
      <c r="EB349" s="68"/>
      <c r="EC349" s="68"/>
      <c r="ED349" s="68"/>
      <c r="EE349" s="68"/>
      <c r="EF349" s="68"/>
      <c r="EG349" s="68"/>
      <c r="EH349" s="68"/>
      <c r="EI349" s="68"/>
      <c r="EJ349" s="68"/>
      <c r="EK349" s="68"/>
      <c r="EL349" s="68"/>
      <c r="EM349" s="68"/>
      <c r="EN349" s="68"/>
      <c r="EO349" s="68"/>
      <c r="EP349" s="68"/>
      <c r="EQ349" s="68"/>
      <c r="ER349" s="68"/>
      <c r="ES349" s="68"/>
      <c r="ET349" s="68"/>
      <c r="EU349" s="68"/>
      <c r="EV349" s="68"/>
      <c r="EW349" s="68"/>
      <c r="EX349" s="68"/>
      <c r="EY349" s="68"/>
      <c r="EZ349" s="68"/>
      <c r="FA349" s="68"/>
      <c r="FB349" s="68"/>
      <c r="FC349" s="68"/>
      <c r="FD349" s="68"/>
      <c r="FE349" s="68"/>
      <c r="FF349" s="68"/>
      <c r="FG349" s="68"/>
      <c r="FH349" s="68"/>
      <c r="FI349" s="68"/>
      <c r="FJ349" s="68"/>
      <c r="FK349" s="68"/>
      <c r="FL349" s="68"/>
      <c r="FM349" s="68"/>
      <c r="FN349" s="68"/>
      <c r="FO349" s="68"/>
      <c r="FP349" s="68"/>
      <c r="FQ349" s="68"/>
      <c r="FR349" s="68"/>
      <c r="FS349" s="68"/>
      <c r="FT349" s="68"/>
      <c r="FU349" s="68"/>
      <c r="FV349" s="68"/>
      <c r="FW349" s="68"/>
      <c r="FX349" s="68"/>
      <c r="FY349" s="68"/>
      <c r="FZ349" s="68"/>
      <c r="GA349" s="68"/>
      <c r="GB349" s="68"/>
      <c r="GC349" s="68"/>
      <c r="GD349" s="68"/>
      <c r="GE349" s="68"/>
      <c r="GF349" s="68"/>
      <c r="GG349" s="68"/>
      <c r="GH349" s="68"/>
      <c r="GI349" s="68"/>
      <c r="GJ349" s="68"/>
      <c r="GK349" s="68"/>
      <c r="GL349" s="68"/>
      <c r="GM349" s="68"/>
      <c r="GN349" s="68"/>
      <c r="GO349" s="68"/>
      <c r="GP349" s="68"/>
      <c r="GQ349" s="68"/>
      <c r="GR349" s="68"/>
      <c r="GS349" s="68"/>
      <c r="GT349" s="68"/>
      <c r="GU349" s="68"/>
      <c r="GV349" s="68"/>
      <c r="GW349" s="68"/>
      <c r="GX349" s="68"/>
      <c r="GY349" s="68"/>
      <c r="GZ349" s="68"/>
      <c r="HA349" s="68"/>
      <c r="HB349" s="68"/>
      <c r="HC349" s="68"/>
      <c r="HD349" s="68"/>
      <c r="HE349" s="68" t="s">
        <v>3</v>
      </c>
      <c r="HF349" s="68" t="s">
        <v>3</v>
      </c>
      <c r="HG349" s="68" t="s">
        <v>3</v>
      </c>
      <c r="HH349" s="68" t="s">
        <v>3</v>
      </c>
      <c r="HI349" s="68" t="s">
        <v>3</v>
      </c>
      <c r="HJ349" s="68" t="s">
        <v>3</v>
      </c>
      <c r="HK349" s="68" t="s">
        <v>332</v>
      </c>
      <c r="HL349" s="68" t="s">
        <v>3</v>
      </c>
      <c r="HM349" s="68" t="s">
        <v>3</v>
      </c>
      <c r="HN349" s="68" t="s">
        <v>3</v>
      </c>
      <c r="HO349" s="68" t="s">
        <v>3</v>
      </c>
      <c r="HP349" s="68" t="s">
        <v>3</v>
      </c>
      <c r="HQ349" s="68"/>
      <c r="HR349" s="68"/>
      <c r="HS349" s="68"/>
      <c r="HT349" s="68"/>
      <c r="HU349" s="68"/>
      <c r="HV349" s="68"/>
      <c r="HW349" s="68"/>
      <c r="HX349" s="68"/>
      <c r="HY349" s="68"/>
      <c r="HZ349" s="68"/>
      <c r="IA349" s="68"/>
      <c r="IB349" s="68"/>
    </row>
    <row r="350" spans="1:236" s="209" customFormat="1" ht="16.5" customHeight="1" x14ac:dyDescent="0.25">
      <c r="A350" s="74"/>
      <c r="B350" s="205"/>
      <c r="C350" s="208" t="s">
        <v>34</v>
      </c>
      <c r="D350" s="208"/>
      <c r="E350" s="208"/>
      <c r="F350" s="208"/>
      <c r="G350" s="208"/>
      <c r="H350" s="208"/>
      <c r="I350" s="208"/>
      <c r="J350" s="208"/>
      <c r="K350" s="208"/>
      <c r="L350" s="208"/>
      <c r="M350" s="208"/>
      <c r="N350" s="208"/>
      <c r="Q350" s="64"/>
      <c r="R350" s="64"/>
      <c r="AB350" s="210"/>
      <c r="AC350" s="210"/>
      <c r="AD350" s="210"/>
      <c r="AE350" s="210"/>
      <c r="AF350" s="210"/>
      <c r="AG350" s="210"/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  <c r="BI350" s="210"/>
      <c r="BJ350" s="210"/>
      <c r="BK350" s="210"/>
      <c r="BL350" s="210"/>
      <c r="BM350" s="210"/>
      <c r="BN350" s="210"/>
      <c r="BO350" s="210"/>
      <c r="BP350" s="210"/>
      <c r="BQ350" s="210"/>
      <c r="BR350" s="210"/>
      <c r="BS350" s="210"/>
      <c r="BT350" s="210"/>
      <c r="BU350" s="210"/>
      <c r="BV350" s="210"/>
      <c r="BW350" s="210"/>
      <c r="BX350" s="210"/>
      <c r="BY350" s="210"/>
      <c r="BZ350" s="210"/>
      <c r="CA350" s="210"/>
      <c r="CB350" s="210"/>
      <c r="CC350" s="210"/>
      <c r="CD350" s="210"/>
      <c r="CE350" s="210"/>
      <c r="CF350" s="210"/>
      <c r="CG350" s="210"/>
      <c r="CH350" s="210"/>
      <c r="CI350" s="210"/>
      <c r="CJ350" s="210"/>
      <c r="CK350" s="210"/>
      <c r="CL350" s="210"/>
      <c r="CM350" s="210"/>
      <c r="CN350" s="210"/>
      <c r="CO350" s="210"/>
      <c r="CP350" s="210"/>
      <c r="CQ350" s="210"/>
      <c r="CR350" s="210"/>
      <c r="CS350" s="210"/>
      <c r="CT350" s="210"/>
      <c r="CU350" s="210"/>
      <c r="CV350" s="210"/>
      <c r="CW350" s="210"/>
      <c r="CX350" s="210"/>
      <c r="CY350" s="210"/>
      <c r="CZ350" s="210"/>
      <c r="DA350" s="210"/>
      <c r="DB350" s="210"/>
      <c r="DC350" s="210"/>
      <c r="DD350" s="210"/>
      <c r="DE350" s="210"/>
      <c r="DF350" s="210"/>
      <c r="DG350" s="210"/>
      <c r="DH350" s="210"/>
      <c r="DI350" s="210"/>
      <c r="DJ350" s="210"/>
      <c r="DK350" s="210"/>
      <c r="DL350" s="210"/>
      <c r="DM350" s="210"/>
      <c r="DN350" s="210"/>
      <c r="DO350" s="210"/>
      <c r="DP350" s="210"/>
      <c r="DQ350" s="210"/>
      <c r="DR350" s="210"/>
      <c r="DS350" s="210"/>
      <c r="DT350" s="210"/>
      <c r="DU350" s="210"/>
      <c r="DV350" s="210"/>
      <c r="DW350" s="210"/>
      <c r="DX350" s="210"/>
      <c r="DY350" s="210"/>
      <c r="DZ350" s="210"/>
      <c r="EA350" s="210"/>
      <c r="EB350" s="210"/>
      <c r="EC350" s="210"/>
      <c r="ED350" s="210"/>
      <c r="EE350" s="210"/>
      <c r="EF350" s="210"/>
      <c r="EG350" s="210"/>
      <c r="EH350" s="210"/>
      <c r="EI350" s="210"/>
      <c r="EJ350" s="210"/>
      <c r="EK350" s="210"/>
      <c r="EL350" s="210"/>
      <c r="EM350" s="210"/>
      <c r="EN350" s="210"/>
      <c r="EO350" s="210"/>
      <c r="EP350" s="210"/>
      <c r="EQ350" s="210"/>
      <c r="ER350" s="210"/>
      <c r="ES350" s="210"/>
      <c r="ET350" s="210"/>
      <c r="EU350" s="210"/>
      <c r="EV350" s="210"/>
      <c r="EW350" s="210"/>
      <c r="EX350" s="210"/>
      <c r="EY350" s="210"/>
      <c r="EZ350" s="210"/>
      <c r="FA350" s="210"/>
      <c r="FB350" s="210"/>
      <c r="FC350" s="210"/>
      <c r="FD350" s="210"/>
      <c r="FE350" s="210"/>
      <c r="FF350" s="210"/>
      <c r="FG350" s="210"/>
      <c r="FH350" s="210"/>
      <c r="FI350" s="210"/>
      <c r="FJ350" s="210"/>
      <c r="FK350" s="210"/>
      <c r="FL350" s="210"/>
      <c r="FM350" s="210"/>
      <c r="FN350" s="210"/>
      <c r="FO350" s="210"/>
      <c r="FP350" s="210"/>
      <c r="FQ350" s="210"/>
      <c r="FR350" s="210"/>
      <c r="FS350" s="210"/>
      <c r="FT350" s="210"/>
      <c r="FU350" s="210"/>
      <c r="FV350" s="210"/>
      <c r="FW350" s="210"/>
      <c r="FX350" s="210"/>
      <c r="FY350" s="210"/>
      <c r="FZ350" s="210"/>
      <c r="GA350" s="210"/>
      <c r="GB350" s="210"/>
      <c r="GC350" s="210"/>
      <c r="GD350" s="210"/>
      <c r="GE350" s="210"/>
      <c r="GF350" s="210"/>
      <c r="GG350" s="210"/>
      <c r="GH350" s="210"/>
      <c r="GI350" s="210"/>
      <c r="GJ350" s="210"/>
      <c r="GK350" s="210"/>
      <c r="GL350" s="210"/>
      <c r="GM350" s="210"/>
      <c r="GN350" s="210"/>
      <c r="GO350" s="210"/>
      <c r="GP350" s="210"/>
      <c r="GQ350" s="210"/>
      <c r="GR350" s="210"/>
      <c r="GS350" s="210"/>
      <c r="GT350" s="210"/>
      <c r="GU350" s="210"/>
      <c r="GV350" s="210"/>
      <c r="GW350" s="210"/>
      <c r="GX350" s="210"/>
      <c r="GY350" s="210"/>
      <c r="GZ350" s="210"/>
      <c r="HA350" s="210"/>
      <c r="HB350" s="210"/>
      <c r="HC350" s="210"/>
      <c r="HD350" s="210"/>
      <c r="HE350" s="210"/>
      <c r="HF350" s="210"/>
      <c r="HG350" s="210"/>
      <c r="HH350" s="210"/>
      <c r="HI350" s="210"/>
      <c r="HJ350" s="210"/>
      <c r="HK350" s="210"/>
      <c r="HL350" s="210"/>
      <c r="HM350" s="210"/>
      <c r="HN350" s="210"/>
      <c r="HO350" s="210"/>
      <c r="HP350" s="210"/>
      <c r="HQ350" s="210"/>
      <c r="HR350" s="210"/>
      <c r="HS350" s="210"/>
      <c r="HT350" s="210"/>
      <c r="HU350" s="210"/>
      <c r="HV350" s="210"/>
      <c r="HW350" s="210"/>
      <c r="HX350" s="210"/>
      <c r="HY350" s="210"/>
      <c r="HZ350" s="210"/>
      <c r="IA350" s="210"/>
      <c r="IB350" s="210"/>
    </row>
    <row r="351" spans="1:236" s="89" customFormat="1" ht="15" x14ac:dyDescent="0.25">
      <c r="A351" s="61"/>
      <c r="B351" s="205" t="s">
        <v>333</v>
      </c>
      <c r="C351" s="206"/>
      <c r="D351" s="206"/>
      <c r="E351" s="206"/>
      <c r="F351" s="206"/>
      <c r="G351" s="206"/>
      <c r="H351" s="206"/>
      <c r="I351" s="207" t="s">
        <v>334</v>
      </c>
      <c r="J351" s="207"/>
      <c r="K351" s="207"/>
      <c r="L351" s="207"/>
      <c r="M351" s="207"/>
      <c r="N351" s="207"/>
      <c r="O351"/>
      <c r="P351"/>
      <c r="Q351" s="72"/>
      <c r="R351" s="72"/>
      <c r="S351"/>
      <c r="T351"/>
      <c r="U351"/>
      <c r="V351"/>
      <c r="W351"/>
      <c r="X351"/>
      <c r="Y351"/>
      <c r="Z351"/>
      <c r="AA351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  <c r="AO351" s="68"/>
      <c r="AP351" s="68"/>
      <c r="AQ351" s="68"/>
      <c r="AR351" s="68"/>
      <c r="AS351" s="68"/>
      <c r="AT351" s="68"/>
      <c r="AU351" s="68"/>
      <c r="AV351" s="68"/>
      <c r="AW351" s="68"/>
      <c r="AX351" s="68"/>
      <c r="AY351" s="68"/>
      <c r="AZ351" s="68"/>
      <c r="BA351" s="68"/>
      <c r="BB351" s="68"/>
      <c r="BC351" s="68"/>
      <c r="BD351" s="68"/>
      <c r="BE351" s="68"/>
      <c r="BF351" s="68"/>
      <c r="BG351" s="68"/>
      <c r="BH351" s="68"/>
      <c r="BI351" s="68"/>
      <c r="BJ351" s="68"/>
      <c r="BK351" s="68"/>
      <c r="BL351" s="68"/>
      <c r="BM351" s="68"/>
      <c r="BN351" s="68"/>
      <c r="BO351" s="68"/>
      <c r="BP351" s="68"/>
      <c r="BQ351" s="68"/>
      <c r="BR351" s="68"/>
      <c r="BS351" s="68"/>
      <c r="BT351" s="68"/>
      <c r="BU351" s="68"/>
      <c r="BV351" s="68"/>
      <c r="BW351" s="68"/>
      <c r="BX351" s="68"/>
      <c r="BY351" s="68"/>
      <c r="BZ351" s="68"/>
      <c r="CA351" s="68"/>
      <c r="CB351" s="68"/>
      <c r="CC351" s="68"/>
      <c r="CD351" s="68"/>
      <c r="CE351" s="68"/>
      <c r="CF351" s="68"/>
      <c r="CG351" s="68"/>
      <c r="CH351" s="68"/>
      <c r="CI351" s="68"/>
      <c r="CJ351" s="68"/>
      <c r="CK351" s="68"/>
      <c r="CL351" s="68"/>
      <c r="CM351" s="68"/>
      <c r="CN351" s="68"/>
      <c r="CO351" s="68"/>
      <c r="CP351" s="68"/>
      <c r="CQ351" s="68"/>
      <c r="CR351" s="68"/>
      <c r="CS351" s="68"/>
      <c r="CT351" s="68"/>
      <c r="CU351" s="68"/>
      <c r="CV351" s="68"/>
      <c r="CW351" s="68"/>
      <c r="CX351" s="68"/>
      <c r="CY351" s="68"/>
      <c r="CZ351" s="68"/>
      <c r="DA351" s="68"/>
      <c r="DB351" s="68"/>
      <c r="DC351" s="68"/>
      <c r="DD351" s="68"/>
      <c r="DE351" s="68"/>
      <c r="DF351" s="68"/>
      <c r="DG351" s="68"/>
      <c r="DH351" s="68"/>
      <c r="DI351" s="68"/>
      <c r="DJ351" s="68"/>
      <c r="DK351" s="68"/>
      <c r="DL351" s="68"/>
      <c r="DM351" s="68"/>
      <c r="DN351" s="68"/>
      <c r="DO351" s="68"/>
      <c r="DP351" s="68"/>
      <c r="DQ351" s="68"/>
      <c r="DR351" s="68"/>
      <c r="DS351" s="68"/>
      <c r="DT351" s="68"/>
      <c r="DU351" s="68"/>
      <c r="DV351" s="68"/>
      <c r="DW351" s="68"/>
      <c r="DX351" s="68"/>
      <c r="DY351" s="68"/>
      <c r="DZ351" s="68"/>
      <c r="EA351" s="68"/>
      <c r="EB351" s="68"/>
      <c r="EC351" s="68"/>
      <c r="ED351" s="68"/>
      <c r="EE351" s="68"/>
      <c r="EF351" s="68"/>
      <c r="EG351" s="68"/>
      <c r="EH351" s="68"/>
      <c r="EI351" s="68"/>
      <c r="EJ351" s="68"/>
      <c r="EK351" s="68"/>
      <c r="EL351" s="68"/>
      <c r="EM351" s="68"/>
      <c r="EN351" s="68"/>
      <c r="EO351" s="68"/>
      <c r="EP351" s="68"/>
      <c r="EQ351" s="68"/>
      <c r="ER351" s="68"/>
      <c r="ES351" s="68"/>
      <c r="ET351" s="68"/>
      <c r="EU351" s="68"/>
      <c r="EV351" s="68"/>
      <c r="EW351" s="68"/>
      <c r="EX351" s="68"/>
      <c r="EY351" s="68"/>
      <c r="EZ351" s="68"/>
      <c r="FA351" s="68"/>
      <c r="FB351" s="68"/>
      <c r="FC351" s="68"/>
      <c r="FD351" s="68"/>
      <c r="FE351" s="68"/>
      <c r="FF351" s="68"/>
      <c r="FG351" s="68"/>
      <c r="FH351" s="68"/>
      <c r="FI351" s="68"/>
      <c r="FJ351" s="68"/>
      <c r="FK351" s="68"/>
      <c r="FL351" s="68"/>
      <c r="FM351" s="68"/>
      <c r="FN351" s="68"/>
      <c r="FO351" s="68"/>
      <c r="FP351" s="68"/>
      <c r="FQ351" s="68"/>
      <c r="FR351" s="68"/>
      <c r="FS351" s="68"/>
      <c r="FT351" s="68"/>
      <c r="FU351" s="68"/>
      <c r="FV351" s="68"/>
      <c r="FW351" s="68"/>
      <c r="FX351" s="68"/>
      <c r="FY351" s="68"/>
      <c r="FZ351" s="68"/>
      <c r="GA351" s="68"/>
      <c r="GB351" s="68"/>
      <c r="GC351" s="68"/>
      <c r="GD351" s="68"/>
      <c r="GE351" s="68"/>
      <c r="GF351" s="68"/>
      <c r="GG351" s="68"/>
      <c r="GH351" s="68"/>
      <c r="GI351" s="68"/>
      <c r="GJ351" s="68"/>
      <c r="GK351" s="68"/>
      <c r="GL351" s="68"/>
      <c r="GM351" s="68"/>
      <c r="GN351" s="68"/>
      <c r="GO351" s="68"/>
      <c r="GP351" s="68"/>
      <c r="GQ351" s="68"/>
      <c r="GR351" s="68"/>
      <c r="GS351" s="68"/>
      <c r="GT351" s="68"/>
      <c r="GU351" s="68"/>
      <c r="GV351" s="68"/>
      <c r="GW351" s="68"/>
      <c r="GX351" s="68"/>
      <c r="GY351" s="68"/>
      <c r="GZ351" s="68"/>
      <c r="HA351" s="68"/>
      <c r="HB351" s="68"/>
      <c r="HC351" s="68"/>
      <c r="HD351" s="68"/>
      <c r="HE351" s="68"/>
      <c r="HF351" s="68"/>
      <c r="HG351" s="68"/>
      <c r="HH351" s="68"/>
      <c r="HI351" s="68"/>
      <c r="HJ351" s="68"/>
      <c r="HK351" s="68"/>
      <c r="HL351" s="68"/>
      <c r="HM351" s="68"/>
      <c r="HN351" s="68"/>
      <c r="HO351" s="68"/>
      <c r="HP351" s="68"/>
      <c r="HQ351" s="68" t="s">
        <v>3</v>
      </c>
      <c r="HR351" s="68" t="s">
        <v>3</v>
      </c>
      <c r="HS351" s="68" t="s">
        <v>3</v>
      </c>
      <c r="HT351" s="68" t="s">
        <v>3</v>
      </c>
      <c r="HU351" s="68" t="s">
        <v>3</v>
      </c>
      <c r="HV351" s="68" t="s">
        <v>3</v>
      </c>
      <c r="HW351" s="68" t="s">
        <v>334</v>
      </c>
      <c r="HX351" s="68" t="s">
        <v>3</v>
      </c>
      <c r="HY351" s="68" t="s">
        <v>3</v>
      </c>
      <c r="HZ351" s="68" t="s">
        <v>3</v>
      </c>
      <c r="IA351" s="68" t="s">
        <v>3</v>
      </c>
      <c r="IB351" s="68" t="s">
        <v>3</v>
      </c>
    </row>
    <row r="352" spans="1:236" s="209" customFormat="1" ht="16.5" customHeight="1" x14ac:dyDescent="0.25">
      <c r="A352" s="74"/>
      <c r="C352" s="208" t="s">
        <v>34</v>
      </c>
      <c r="D352" s="208"/>
      <c r="E352" s="208"/>
      <c r="F352" s="208"/>
      <c r="G352" s="208"/>
      <c r="H352" s="208"/>
      <c r="I352" s="208"/>
      <c r="J352" s="208"/>
      <c r="K352" s="208"/>
      <c r="L352" s="208"/>
      <c r="M352" s="208"/>
      <c r="N352" s="208"/>
      <c r="Q352" s="64"/>
      <c r="R352" s="64"/>
      <c r="AB352" s="210"/>
      <c r="AC352" s="210"/>
      <c r="AD352" s="210"/>
      <c r="AE352" s="210"/>
      <c r="AF352" s="210"/>
      <c r="AG352" s="210"/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  <c r="BI352" s="210"/>
      <c r="BJ352" s="210"/>
      <c r="BK352" s="210"/>
      <c r="BL352" s="210"/>
      <c r="BM352" s="210"/>
      <c r="BN352" s="210"/>
      <c r="BO352" s="210"/>
      <c r="BP352" s="210"/>
      <c r="BQ352" s="210"/>
      <c r="BR352" s="210"/>
      <c r="BS352" s="210"/>
      <c r="BT352" s="210"/>
      <c r="BU352" s="210"/>
      <c r="BV352" s="210"/>
      <c r="BW352" s="210"/>
      <c r="BX352" s="210"/>
      <c r="BY352" s="210"/>
      <c r="BZ352" s="210"/>
      <c r="CA352" s="210"/>
      <c r="CB352" s="210"/>
      <c r="CC352" s="210"/>
      <c r="CD352" s="210"/>
      <c r="CE352" s="210"/>
      <c r="CF352" s="210"/>
      <c r="CG352" s="210"/>
      <c r="CH352" s="210"/>
      <c r="CI352" s="210"/>
      <c r="CJ352" s="210"/>
      <c r="CK352" s="210"/>
      <c r="CL352" s="210"/>
      <c r="CM352" s="210"/>
      <c r="CN352" s="210"/>
      <c r="CO352" s="210"/>
      <c r="CP352" s="210"/>
      <c r="CQ352" s="210"/>
      <c r="CR352" s="210"/>
      <c r="CS352" s="210"/>
      <c r="CT352" s="210"/>
      <c r="CU352" s="210"/>
      <c r="CV352" s="210"/>
      <c r="CW352" s="210"/>
      <c r="CX352" s="210"/>
      <c r="CY352" s="210"/>
      <c r="CZ352" s="210"/>
      <c r="DA352" s="210"/>
      <c r="DB352" s="210"/>
      <c r="DC352" s="210"/>
      <c r="DD352" s="210"/>
      <c r="DE352" s="210"/>
      <c r="DF352" s="210"/>
      <c r="DG352" s="210"/>
      <c r="DH352" s="210"/>
      <c r="DI352" s="210"/>
      <c r="DJ352" s="210"/>
      <c r="DK352" s="210"/>
      <c r="DL352" s="210"/>
      <c r="DM352" s="210"/>
      <c r="DN352" s="210"/>
      <c r="DO352" s="210"/>
      <c r="DP352" s="210"/>
      <c r="DQ352" s="210"/>
      <c r="DR352" s="210"/>
      <c r="DS352" s="210"/>
      <c r="DT352" s="210"/>
      <c r="DU352" s="210"/>
      <c r="DV352" s="210"/>
      <c r="DW352" s="210"/>
      <c r="DX352" s="210"/>
      <c r="DY352" s="210"/>
      <c r="DZ352" s="210"/>
      <c r="EA352" s="210"/>
      <c r="EB352" s="210"/>
      <c r="EC352" s="210"/>
      <c r="ED352" s="210"/>
      <c r="EE352" s="210"/>
      <c r="EF352" s="210"/>
      <c r="EG352" s="210"/>
      <c r="EH352" s="210"/>
      <c r="EI352" s="210"/>
      <c r="EJ352" s="210"/>
      <c r="EK352" s="210"/>
      <c r="EL352" s="210"/>
      <c r="EM352" s="210"/>
      <c r="EN352" s="210"/>
      <c r="EO352" s="210"/>
      <c r="EP352" s="210"/>
      <c r="EQ352" s="210"/>
      <c r="ER352" s="210"/>
      <c r="ES352" s="210"/>
      <c r="ET352" s="210"/>
      <c r="EU352" s="210"/>
      <c r="EV352" s="210"/>
      <c r="EW352" s="210"/>
      <c r="EX352" s="210"/>
      <c r="EY352" s="210"/>
      <c r="EZ352" s="210"/>
      <c r="FA352" s="210"/>
      <c r="FB352" s="210"/>
      <c r="FC352" s="210"/>
      <c r="FD352" s="210"/>
      <c r="FE352" s="210"/>
      <c r="FF352" s="210"/>
      <c r="FG352" s="210"/>
      <c r="FH352" s="210"/>
      <c r="FI352" s="210"/>
      <c r="FJ352" s="210"/>
      <c r="FK352" s="210"/>
      <c r="FL352" s="210"/>
      <c r="FM352" s="210"/>
      <c r="FN352" s="210"/>
      <c r="FO352" s="210"/>
      <c r="FP352" s="210"/>
      <c r="FQ352" s="210"/>
      <c r="FR352" s="210"/>
      <c r="FS352" s="210"/>
      <c r="FT352" s="210"/>
      <c r="FU352" s="210"/>
      <c r="FV352" s="210"/>
      <c r="FW352" s="210"/>
      <c r="FX352" s="210"/>
      <c r="FY352" s="210"/>
      <c r="FZ352" s="210"/>
      <c r="GA352" s="210"/>
      <c r="GB352" s="210"/>
      <c r="GC352" s="210"/>
      <c r="GD352" s="210"/>
      <c r="GE352" s="210"/>
      <c r="GF352" s="210"/>
      <c r="GG352" s="210"/>
      <c r="GH352" s="210"/>
      <c r="GI352" s="210"/>
      <c r="GJ352" s="210"/>
      <c r="GK352" s="210"/>
      <c r="GL352" s="210"/>
      <c r="GM352" s="210"/>
      <c r="GN352" s="210"/>
      <c r="GO352" s="210"/>
      <c r="GP352" s="210"/>
      <c r="GQ352" s="210"/>
      <c r="GR352" s="210"/>
      <c r="GS352" s="210"/>
      <c r="GT352" s="210"/>
      <c r="GU352" s="210"/>
      <c r="GV352" s="210"/>
      <c r="GW352" s="210"/>
      <c r="GX352" s="210"/>
      <c r="GY352" s="210"/>
      <c r="GZ352" s="210"/>
      <c r="HA352" s="210"/>
      <c r="HB352" s="210"/>
      <c r="HC352" s="210"/>
      <c r="HD352" s="210"/>
      <c r="HE352" s="210"/>
      <c r="HF352" s="210"/>
      <c r="HG352" s="210"/>
      <c r="HH352" s="210"/>
      <c r="HI352" s="210"/>
      <c r="HJ352" s="210"/>
      <c r="HK352" s="210"/>
      <c r="HL352" s="210"/>
      <c r="HM352" s="210"/>
      <c r="HN352" s="210"/>
      <c r="HO352" s="210"/>
      <c r="HP352" s="210"/>
      <c r="HQ352" s="210"/>
      <c r="HR352" s="210"/>
      <c r="HS352" s="210"/>
      <c r="HT352" s="210"/>
      <c r="HU352" s="210"/>
      <c r="HV352" s="210"/>
      <c r="HW352" s="210"/>
      <c r="HX352" s="210"/>
      <c r="HY352" s="210"/>
      <c r="HZ352" s="210"/>
      <c r="IA352" s="210"/>
      <c r="IB352" s="210"/>
    </row>
    <row r="353" spans="1:16" customFormat="1" ht="13.5" customHeight="1" x14ac:dyDescent="0.25"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</row>
    <row r="354" spans="1:16" customFormat="1" ht="27" customHeight="1" x14ac:dyDescent="0.25">
      <c r="A354" s="211" t="s">
        <v>335</v>
      </c>
      <c r="B354" s="212"/>
      <c r="C354" s="212"/>
      <c r="D354" s="212"/>
      <c r="E354" s="212"/>
      <c r="F354" s="212"/>
      <c r="G354" s="212"/>
      <c r="H354" s="212"/>
      <c r="I354" s="212"/>
      <c r="J354" s="212"/>
      <c r="K354" s="212"/>
      <c r="L354" s="212"/>
      <c r="M354" s="212"/>
      <c r="N354" s="212"/>
      <c r="O354" s="212"/>
      <c r="P354" s="212"/>
    </row>
    <row r="355" spans="1:16" customFormat="1" ht="16.5" customHeight="1" x14ac:dyDescent="0.25">
      <c r="A355" s="211" t="s">
        <v>336</v>
      </c>
      <c r="B355" s="211"/>
      <c r="C355" s="211"/>
      <c r="D355" s="211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</row>
    <row r="356" spans="1:16" customFormat="1" ht="14.25" customHeight="1" x14ac:dyDescent="0.25">
      <c r="A356" s="211" t="s">
        <v>337</v>
      </c>
      <c r="B356" s="211"/>
      <c r="C356" s="211"/>
      <c r="D356" s="211"/>
      <c r="E356" s="211"/>
      <c r="F356" s="211"/>
      <c r="G356" s="211"/>
      <c r="H356" s="211"/>
      <c r="I356" s="211"/>
      <c r="J356" s="211"/>
      <c r="K356" s="211"/>
      <c r="L356" s="211"/>
      <c r="M356" s="211"/>
      <c r="N356" s="211"/>
      <c r="O356" s="211"/>
      <c r="P356" s="211"/>
    </row>
    <row r="357" spans="1:16" customFormat="1" ht="15" x14ac:dyDescent="0.25">
      <c r="A357" s="57"/>
    </row>
  </sheetData>
  <mergeCells count="344">
    <mergeCell ref="A356:P356"/>
    <mergeCell ref="C350:N350"/>
    <mergeCell ref="C351:H351"/>
    <mergeCell ref="I351:N351"/>
    <mergeCell ref="C352:N352"/>
    <mergeCell ref="A354:P354"/>
    <mergeCell ref="A355:P355"/>
    <mergeCell ref="C342:O342"/>
    <mergeCell ref="C343:G343"/>
    <mergeCell ref="C344:O344"/>
    <mergeCell ref="C345:O345"/>
    <mergeCell ref="C346:G346"/>
    <mergeCell ref="C349:H349"/>
    <mergeCell ref="I349:N349"/>
    <mergeCell ref="C336:O336"/>
    <mergeCell ref="C337:O337"/>
    <mergeCell ref="C338:O338"/>
    <mergeCell ref="C339:J339"/>
    <mergeCell ref="C340:J340"/>
    <mergeCell ref="C341:O341"/>
    <mergeCell ref="C330:O330"/>
    <mergeCell ref="C331:O331"/>
    <mergeCell ref="C332:O332"/>
    <mergeCell ref="C333:O333"/>
    <mergeCell ref="C334:O334"/>
    <mergeCell ref="C335:O335"/>
    <mergeCell ref="C324:O324"/>
    <mergeCell ref="C325:O325"/>
    <mergeCell ref="C326:O326"/>
    <mergeCell ref="C327:O327"/>
    <mergeCell ref="C328:O328"/>
    <mergeCell ref="C329:O329"/>
    <mergeCell ref="C318:O318"/>
    <mergeCell ref="C319:O319"/>
    <mergeCell ref="C320:O320"/>
    <mergeCell ref="C321:O321"/>
    <mergeCell ref="C322:O322"/>
    <mergeCell ref="C323:O323"/>
    <mergeCell ref="C312:O312"/>
    <mergeCell ref="C313:O313"/>
    <mergeCell ref="C314:O314"/>
    <mergeCell ref="C315:O315"/>
    <mergeCell ref="C316:O316"/>
    <mergeCell ref="C317:O317"/>
    <mergeCell ref="C306:O306"/>
    <mergeCell ref="C307:O307"/>
    <mergeCell ref="C308:O308"/>
    <mergeCell ref="C309:O309"/>
    <mergeCell ref="C310:O310"/>
    <mergeCell ref="C311:O311"/>
    <mergeCell ref="C300:O300"/>
    <mergeCell ref="C301:O301"/>
    <mergeCell ref="C302:O302"/>
    <mergeCell ref="C303:O303"/>
    <mergeCell ref="C304:O304"/>
    <mergeCell ref="C305:O305"/>
    <mergeCell ref="C294:O294"/>
    <mergeCell ref="C295:O295"/>
    <mergeCell ref="C296:O296"/>
    <mergeCell ref="C297:O297"/>
    <mergeCell ref="C298:O298"/>
    <mergeCell ref="C299:O299"/>
    <mergeCell ref="C286:G286"/>
    <mergeCell ref="C287:G287"/>
    <mergeCell ref="C289:O289"/>
    <mergeCell ref="C291:O291"/>
    <mergeCell ref="C292:O292"/>
    <mergeCell ref="C293:O293"/>
    <mergeCell ref="C280:G280"/>
    <mergeCell ref="C281:G281"/>
    <mergeCell ref="C282:G282"/>
    <mergeCell ref="C283:G283"/>
    <mergeCell ref="C284:G284"/>
    <mergeCell ref="C285:G285"/>
    <mergeCell ref="C274:G274"/>
    <mergeCell ref="C275:G275"/>
    <mergeCell ref="C276:G276"/>
    <mergeCell ref="C277:G277"/>
    <mergeCell ref="C278:G278"/>
    <mergeCell ref="C279:G279"/>
    <mergeCell ref="C268:G268"/>
    <mergeCell ref="C269:G269"/>
    <mergeCell ref="C270:G270"/>
    <mergeCell ref="C271:G271"/>
    <mergeCell ref="C272:G272"/>
    <mergeCell ref="C273:G273"/>
    <mergeCell ref="C262:G262"/>
    <mergeCell ref="C263:G263"/>
    <mergeCell ref="C264:G264"/>
    <mergeCell ref="C265:G265"/>
    <mergeCell ref="C266:G266"/>
    <mergeCell ref="C267:G267"/>
    <mergeCell ref="C256:G256"/>
    <mergeCell ref="C257:G257"/>
    <mergeCell ref="C258:G258"/>
    <mergeCell ref="C259:G259"/>
    <mergeCell ref="C260:G260"/>
    <mergeCell ref="C261:G261"/>
    <mergeCell ref="C250:G250"/>
    <mergeCell ref="C251:G251"/>
    <mergeCell ref="C252:G252"/>
    <mergeCell ref="C253:G253"/>
    <mergeCell ref="C254:G254"/>
    <mergeCell ref="C255:G255"/>
    <mergeCell ref="C244:G244"/>
    <mergeCell ref="C245:G245"/>
    <mergeCell ref="C246:G246"/>
    <mergeCell ref="C247:G247"/>
    <mergeCell ref="C248:G248"/>
    <mergeCell ref="C249:G249"/>
    <mergeCell ref="C238:O238"/>
    <mergeCell ref="A239:P239"/>
    <mergeCell ref="C240:G240"/>
    <mergeCell ref="C241:G241"/>
    <mergeCell ref="C242:G242"/>
    <mergeCell ref="C243:G243"/>
    <mergeCell ref="C231:G231"/>
    <mergeCell ref="C232:G232"/>
    <mergeCell ref="C233:G233"/>
    <mergeCell ref="C234:G234"/>
    <mergeCell ref="C235:G235"/>
    <mergeCell ref="C236:G236"/>
    <mergeCell ref="C225:G225"/>
    <mergeCell ref="C226:G226"/>
    <mergeCell ref="C227:G227"/>
    <mergeCell ref="C228:G228"/>
    <mergeCell ref="C229:G229"/>
    <mergeCell ref="C230:G230"/>
    <mergeCell ref="C219:G219"/>
    <mergeCell ref="C220:G220"/>
    <mergeCell ref="C221:G221"/>
    <mergeCell ref="C222:G222"/>
    <mergeCell ref="C223:G223"/>
    <mergeCell ref="C224:G224"/>
    <mergeCell ref="C212:G212"/>
    <mergeCell ref="C213:G213"/>
    <mergeCell ref="C214:G214"/>
    <mergeCell ref="C215:G215"/>
    <mergeCell ref="C217:O217"/>
    <mergeCell ref="A218:P218"/>
    <mergeCell ref="C206:G206"/>
    <mergeCell ref="C207:G207"/>
    <mergeCell ref="C208:G208"/>
    <mergeCell ref="C209:G209"/>
    <mergeCell ref="C210:G210"/>
    <mergeCell ref="C211:G211"/>
    <mergeCell ref="C200:G200"/>
    <mergeCell ref="C201:G201"/>
    <mergeCell ref="C202:G202"/>
    <mergeCell ref="C203:G203"/>
    <mergeCell ref="C204:G204"/>
    <mergeCell ref="C205:G205"/>
    <mergeCell ref="C194:G194"/>
    <mergeCell ref="C195:G195"/>
    <mergeCell ref="C196:G196"/>
    <mergeCell ref="C197:G197"/>
    <mergeCell ref="C198:G198"/>
    <mergeCell ref="C199:G199"/>
    <mergeCell ref="C187:G187"/>
    <mergeCell ref="C188:G188"/>
    <mergeCell ref="C190:O190"/>
    <mergeCell ref="A191:P191"/>
    <mergeCell ref="C192:G192"/>
    <mergeCell ref="C193:G193"/>
    <mergeCell ref="C181:G181"/>
    <mergeCell ref="C182:G182"/>
    <mergeCell ref="C183:G183"/>
    <mergeCell ref="C184:G184"/>
    <mergeCell ref="C185:G185"/>
    <mergeCell ref="C186:G186"/>
    <mergeCell ref="C175:G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G161"/>
    <mergeCell ref="C162:G162"/>
    <mergeCell ref="C151:G151"/>
    <mergeCell ref="C152:G152"/>
    <mergeCell ref="C153:G153"/>
    <mergeCell ref="C154:G154"/>
    <mergeCell ref="C155:G155"/>
    <mergeCell ref="C156:G156"/>
    <mergeCell ref="C145:G145"/>
    <mergeCell ref="C146:G146"/>
    <mergeCell ref="C147:G147"/>
    <mergeCell ref="C148:G148"/>
    <mergeCell ref="C149:G149"/>
    <mergeCell ref="C150:G150"/>
    <mergeCell ref="C139:G139"/>
    <mergeCell ref="C140:G140"/>
    <mergeCell ref="C141:G141"/>
    <mergeCell ref="C142:G142"/>
    <mergeCell ref="C143:G143"/>
    <mergeCell ref="C144:G144"/>
    <mergeCell ref="C133:G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09:G109"/>
    <mergeCell ref="C110:G110"/>
    <mergeCell ref="C111:G111"/>
    <mergeCell ref="C112:G112"/>
    <mergeCell ref="C113:G113"/>
    <mergeCell ref="C114:G114"/>
    <mergeCell ref="C103:O103"/>
    <mergeCell ref="A104:P104"/>
    <mergeCell ref="C105:G105"/>
    <mergeCell ref="C106:G106"/>
    <mergeCell ref="C107:G107"/>
    <mergeCell ref="C108:G108"/>
    <mergeCell ref="C96:G96"/>
    <mergeCell ref="C97:G97"/>
    <mergeCell ref="C98:G98"/>
    <mergeCell ref="C99:G99"/>
    <mergeCell ref="C100:G100"/>
    <mergeCell ref="C101:G101"/>
    <mergeCell ref="C90:G90"/>
    <mergeCell ref="C91:G91"/>
    <mergeCell ref="C92:G92"/>
    <mergeCell ref="C93:G93"/>
    <mergeCell ref="C94:G94"/>
    <mergeCell ref="C95:G95"/>
    <mergeCell ref="C84:G84"/>
    <mergeCell ref="C85:G85"/>
    <mergeCell ref="C86:G86"/>
    <mergeCell ref="C87:G87"/>
    <mergeCell ref="C88:G88"/>
    <mergeCell ref="C89:G89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СЗ</vt:lpstr>
      <vt:lpstr>ССР</vt:lpstr>
      <vt:lpstr>КЛ-6 кВ</vt:lpstr>
      <vt:lpstr>'КЛ-6 кВ'!Заголовки_для_печати</vt:lpstr>
      <vt:lpstr>СЗ!Заголовки_для_печати</vt:lpstr>
      <vt:lpstr>ССР!Заголовки_для_печати</vt:lpstr>
      <vt:lpstr>'КЛ-6 кВ'!Область_печати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Буханова Марина Владимировна</dc:creator>
  <cp:lastModifiedBy>user</cp:lastModifiedBy>
  <cp:lastPrinted>2025-10-04T10:50:46Z</cp:lastPrinted>
  <dcterms:created xsi:type="dcterms:W3CDTF">2020-09-30T08:50:27Z</dcterms:created>
  <dcterms:modified xsi:type="dcterms:W3CDTF">2025-10-04T10:53:22Z</dcterms:modified>
</cp:coreProperties>
</file>